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901 25 01 - proj. ok\Compras e Portal FDE\"/>
    </mc:Choice>
  </mc:AlternateContent>
  <xr:revisionPtr revIDLastSave="0" documentId="13_ncr:1_{9F8D3D1E-4FFA-4B1B-A732-04ED3C375BB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3" i="2" l="1"/>
  <c r="G5" i="1"/>
  <c r="G202" i="1" s="1"/>
</calcChain>
</file>

<file path=xl/sharedStrings.xml><?xml version="1.0" encoding="utf-8"?>
<sst xmlns="http://schemas.openxmlformats.org/spreadsheetml/2006/main" count="699" uniqueCount="453">
  <si>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</si>
  <si>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</si>
  <si>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</si>
  <si>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</si>
  <si>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</si>
  <si>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</si>
  <si>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</si>
  <si>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</si>
  <si>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</si>
  <si>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- 69/00901/25/01 - SEI - FDE-SEI - 229.00013666/2025-83 - SIASG - 90256</t>
  </si>
  <si>
    <t>DATA BASE: - OUTUBRO/2025</t>
  </si>
  <si>
    <t xml:space="preserve">EE PROF VIRGILIO SILVEIRA  - ITAPETININGA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</si>
  <si>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</si>
  <si>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</si>
  <si>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</si>
  <si>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</si>
  <si>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</si>
  <si>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</si>
  <si>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</si>
  <si>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</si>
  <si>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</si>
  <si>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</si>
  <si>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</si>
  <si>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</si>
  <si>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</si>
  <si>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</si>
  <si>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</si>
  <si>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</si>
  <si>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</si>
  <si>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</si>
  <si>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</si>
  <si>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</si>
  <si>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</si>
  <si>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02.02.099</t>
  </si>
  <si>
    <t>FUNDACOES PROFUNDAS</t>
  </si>
  <si>
    <t>MV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</si>
  <si>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</si>
  <si>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</si>
  <si>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</si>
  <si>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</si>
  <si>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</si>
  <si>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</si>
  <si>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</si>
  <si>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</si>
  <si>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</si>
  <si>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</si>
  <si>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</si>
  <si>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</si>
  <si>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</si>
  <si>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</si>
  <si>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</si>
  <si>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</si>
  <si>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</si>
  <si>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</si>
  <si>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</si>
  <si>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</si>
  <si>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03.02.005</t>
  </si>
  <si>
    <t>03.03.026</t>
  </si>
  <si>
    <t>CONCRETO DOSADO,BOMBEADO E LANCADO FCK 25 MPA</t>
  </si>
  <si>
    <t>03.03.082</t>
  </si>
  <si>
    <t>LAJE PRE-FABRICADA PRE-LAJE TRELICADA UNIDIR C/ EPS PLT12-100KGF/M2</t>
  </si>
  <si>
    <t>03.03.084</t>
  </si>
  <si>
    <t>LAJE PRE-FABRICADA PRE-LAJE TRELICADA UNIDIR C/ EPS PLT16-300KGF/M2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</si>
  <si>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</si>
  <si>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</si>
  <si>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</si>
  <si>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</si>
  <si>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</si>
  <si>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</si>
  <si>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</si>
  <si>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</si>
  <si>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04.03.001</t>
  </si>
  <si>
    <t>DV-01 DIVISORIA DE GRANILITE - LATERAL ABERTA</t>
  </si>
  <si>
    <t>M</t>
  </si>
  <si>
    <t>04.03.002</t>
  </si>
  <si>
    <t>DV-02 DIVISORIA DE GRANILITE - LATERAL FECHADA</t>
  </si>
  <si>
    <t>04.03.003</t>
  </si>
  <si>
    <t>DV-03 DIVISORIA DE GRANILITE - FRONTAL</t>
  </si>
  <si>
    <t>04.03.008</t>
  </si>
  <si>
    <t>DV-04 DIVISÓRIA DE GRANILITE - ANTEPARO</t>
  </si>
  <si>
    <t>05.01.004</t>
  </si>
  <si>
    <t>PM-04 PORTA DE MADEIRA SARRAFEADA P/ PINT. BAT. MADEIRA L=82CM</t>
  </si>
  <si>
    <t>UN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</si>
  <si>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</si>
  <si>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</si>
  <si>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</si>
  <si>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</si>
  <si>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05.01.029</t>
  </si>
  <si>
    <t>PM-74 PORTA SARRAFEADO MACIÇO P/BOXES L=62CM-COMPLETA</t>
  </si>
  <si>
    <t>05.01.050</t>
  </si>
  <si>
    <t>PM-81 PORTA SARRAFEADO MACIÇO P/BOXE ACESSIVEL-COMPLETA</t>
  </si>
  <si>
    <t>05.05.040</t>
  </si>
  <si>
    <t>BS-05 BANCADA PARA COZINHA - GRANITO POLIDO 20MM</t>
  </si>
  <si>
    <t>05.05.064</t>
  </si>
  <si>
    <t>PR-08 PRATELEIRA DE GRANITO</t>
  </si>
  <si>
    <t>05.05.067</t>
  </si>
  <si>
    <t>PR-03 PRATELEIRA DE GRANILITE - L=30CM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</si>
  <si>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</si>
  <si>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</si>
  <si>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</si>
  <si>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</si>
  <si>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</si>
  <si>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</si>
  <si>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</si>
  <si>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</si>
  <si>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</si>
  <si>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</si>
  <si>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</si>
  <si>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</si>
  <si>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</si>
  <si>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</si>
  <si>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</si>
  <si>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</si>
  <si>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</si>
  <si>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</si>
  <si>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</si>
  <si>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</si>
  <si>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</si>
  <si>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</si>
  <si>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06.01.040</t>
  </si>
  <si>
    <t>EF-24 ESQ FERRO VENEZIANA DA CAIXA DO ELEVADOR (0.80X0.40M)</t>
  </si>
  <si>
    <t>06.02.032</t>
  </si>
  <si>
    <t>PF-20 PORTA DE FERRO COM BANDEIRA CHAPA PERFURADA  L=180CM</t>
  </si>
  <si>
    <t>06.02.045</t>
  </si>
  <si>
    <t xml:space="preserve">PF-26 PORTA DE FERRO C/BANDEIRA PARA HALL ELEVADOR L=90CM </t>
  </si>
  <si>
    <t>06.02.049</t>
  </si>
  <si>
    <t>PF-30 PORTA EM CHAPA DE AÇO C/VENT.PERM (L=140CM)</t>
  </si>
  <si>
    <t>06.02.053</t>
  </si>
  <si>
    <t>PF-32 PORTA EM CHAPA DE AÇO 82X210CM C/VENTILAÇÃO</t>
  </si>
  <si>
    <t>06.02.063</t>
  </si>
  <si>
    <t>PORTÃO EM GRADIL ELETROFUNDIDO</t>
  </si>
  <si>
    <t>06.02.095</t>
  </si>
  <si>
    <t xml:space="preserve">ME-03 MONTANTE ESTRUTURAL HORIZONTAL P/ESQUADRIAS </t>
  </si>
  <si>
    <t>06.03.024</t>
  </si>
  <si>
    <t>TP-12 TELA DE PROTECAO REMOVIVEL</t>
  </si>
  <si>
    <t>06.03.100</t>
  </si>
  <si>
    <t xml:space="preserve">CO-34 CORRIMÃO DUPLO AÇO GALVANIZADO COM PINTURA ESMALTE.  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</si>
  <si>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</si>
  <si>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</si>
  <si>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</si>
  <si>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</si>
  <si>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</si>
  <si>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</si>
  <si>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</si>
  <si>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</si>
  <si>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</si>
  <si>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</si>
  <si>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</si>
  <si>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</si>
  <si>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</si>
  <si>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</si>
  <si>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</si>
  <si>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</si>
  <si>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</si>
  <si>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</si>
  <si>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</si>
  <si>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</si>
  <si>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</si>
  <si>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</si>
  <si>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</si>
  <si>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</si>
  <si>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</si>
  <si>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</si>
  <si>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</si>
  <si>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</si>
  <si>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</si>
  <si>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</si>
  <si>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</si>
  <si>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</si>
  <si>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</si>
  <si>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</si>
  <si>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</si>
  <si>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</si>
  <si>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08.05.010</t>
  </si>
  <si>
    <t>TUBO DE COBRE NBR13206 CLASSE E DN 22 MM (3/4) AGUA QUENTE INCL CONEXOES COM ISOLAÇAO TERMICA POL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</si>
  <si>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</si>
  <si>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</si>
  <si>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</si>
  <si>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</si>
  <si>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</si>
  <si>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</si>
  <si>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08.09.002</t>
  </si>
  <si>
    <t>TUBO DE FERRO FUNDIDO DN 75MM (3)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</si>
  <si>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</si>
  <si>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</si>
  <si>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</si>
  <si>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</si>
  <si>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</si>
  <si>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</si>
  <si>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</si>
  <si>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</si>
  <si>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</si>
  <si>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</si>
  <si>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08.10.011</t>
  </si>
  <si>
    <t>CAIXA SIFONADA DE PVC DN 150X185X75MM C/GRELHA PVC CROMADO</t>
  </si>
  <si>
    <t>08.10.048</t>
  </si>
  <si>
    <t>RALO SIFONADO DE F.FUNDIDO DN 150 MM C/GRELHA PVC CROMADO</t>
  </si>
  <si>
    <t>08.10.057</t>
  </si>
  <si>
    <t>TERMINAL DE VENTILACAO EM PVC P/ ESGOTO DN 75MM (3)</t>
  </si>
  <si>
    <t>08.11.004</t>
  </si>
  <si>
    <t>TUBO DE FERRO FUNDIDO DN 100MM (4) - INCLUSIVE CONEXOES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</si>
  <si>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</si>
  <si>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</si>
  <si>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</si>
  <si>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</si>
  <si>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08.15.016</t>
  </si>
  <si>
    <t>BB-01 BEBEDOURO COLETIVO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</si>
  <si>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</si>
  <si>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</si>
  <si>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</si>
  <si>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</si>
  <si>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</si>
  <si>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</si>
  <si>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</si>
  <si>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</si>
  <si>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08.16.045</t>
  </si>
  <si>
    <t>TANQUE DE LOUCA BRANCA,PEQUENO C/COLUNA</t>
  </si>
  <si>
    <t>08.16.083</t>
  </si>
  <si>
    <t>VA-01 VARAL/TOALHEIRO</t>
  </si>
  <si>
    <t>08.16.089</t>
  </si>
  <si>
    <t>BR-01 BACIA P/ SANITARIO ACESSIVEL</t>
  </si>
  <si>
    <t>CJ</t>
  </si>
  <si>
    <t>08.16.090</t>
  </si>
  <si>
    <t>BR-02 LAVATORIO  PARA SANITARIO ACESSIVEL</t>
  </si>
  <si>
    <t>08.16.092</t>
  </si>
  <si>
    <t>BR-04 BARRA DE APOIO COM FIXAÇÃO LATERAL</t>
  </si>
  <si>
    <t>08.17.058</t>
  </si>
  <si>
    <t>FT-02 FILTRO PARA AGUA POTAVEL</t>
  </si>
  <si>
    <t>08.17.080</t>
  </si>
  <si>
    <t>TORNEIRA DE LAVAGEM COM CANOPLA DE 1/2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</si>
  <si>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</si>
  <si>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</si>
  <si>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</si>
  <si>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</si>
  <si>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</si>
  <si>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</si>
  <si>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</si>
  <si>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</si>
  <si>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09.05.075</t>
  </si>
  <si>
    <t>DISJUNTOR TRIPOLAR TERMOMAGNETICO 3X60A A 3X100A</t>
  </si>
  <si>
    <t>09.06.001</t>
  </si>
  <si>
    <t>CAIXA DE PASSAGEM ESTAMPADA COM TAMPA PLASTICA DE 4X2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</si>
  <si>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</si>
  <si>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</si>
  <si>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</si>
  <si>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</si>
  <si>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</si>
  <si>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</si>
  <si>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</si>
  <si>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</si>
  <si>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</si>
  <si>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</si>
  <si>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</si>
  <si>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</si>
  <si>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</si>
  <si>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</si>
  <si>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</si>
  <si>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</si>
  <si>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</si>
  <si>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</si>
  <si>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</si>
  <si>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</si>
  <si>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</si>
  <si>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</si>
  <si>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</si>
  <si>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</si>
  <si>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</si>
  <si>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</si>
  <si>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</si>
  <si>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</si>
  <si>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</si>
  <si>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</si>
  <si>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09.11.060</t>
  </si>
  <si>
    <t>IL-30 LUMINARIA EM POSTE H= 2,50 M C/ LAMPADA VAPOR SÓDIO 70W</t>
  </si>
  <si>
    <t>09.85.060</t>
  </si>
  <si>
    <t>CONDULETE DE 1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</si>
  <si>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</si>
  <si>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</si>
  <si>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</si>
  <si>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</si>
  <si>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</si>
  <si>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</si>
  <si>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</si>
  <si>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</si>
  <si>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</si>
  <si>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</si>
  <si>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</si>
  <si>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</si>
  <si>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</si>
  <si>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</si>
  <si>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</si>
  <si>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</si>
  <si>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</si>
  <si>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</si>
  <si>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</si>
  <si>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</si>
  <si>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</si>
  <si>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</si>
  <si>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</si>
  <si>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</si>
  <si>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</si>
  <si>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</si>
  <si>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</si>
  <si>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</si>
  <si>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</si>
  <si>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</si>
  <si>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</si>
  <si>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</si>
  <si>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</si>
  <si>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</si>
  <si>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</si>
  <si>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</si>
  <si>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</si>
  <si>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</si>
  <si>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</si>
  <si>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</si>
  <si>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</si>
  <si>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</si>
  <si>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</si>
  <si>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</si>
  <si>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</si>
  <si>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</si>
  <si>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</si>
  <si>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</si>
  <si>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</si>
  <si>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</si>
  <si>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</si>
  <si>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</si>
  <si>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</si>
  <si>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</si>
  <si>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</si>
  <si>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</si>
  <si>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</si>
  <si>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</si>
  <si>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</si>
  <si>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</si>
  <si>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</si>
  <si>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</si>
  <si>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</si>
  <si>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</si>
  <si>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</si>
  <si>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</si>
  <si>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</si>
  <si>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</si>
  <si>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</si>
  <si>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</si>
  <si>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</si>
  <si>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</si>
  <si>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</si>
  <si>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</si>
  <si>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</si>
  <si>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</si>
  <si>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</si>
  <si>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</si>
  <si>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</si>
  <si>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</si>
  <si>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</si>
  <si>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</si>
  <si>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</si>
  <si>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</si>
  <si>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</si>
  <si>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</si>
  <si>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</si>
  <si>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</si>
  <si>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</si>
  <si>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</si>
  <si>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</si>
  <si>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</si>
  <si>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</si>
  <si>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</si>
  <si>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</si>
  <si>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</si>
  <si>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</si>
  <si>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</si>
  <si>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</si>
  <si>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</si>
  <si>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</si>
  <si>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</si>
  <si>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</si>
  <si>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</si>
  <si>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</si>
  <si>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</si>
  <si>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</si>
  <si>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</si>
  <si>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</si>
  <si>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16.06.101</t>
  </si>
  <si>
    <t>INSTALAÇÃO DE VENTILADOR DE PAREDE VN-02</t>
  </si>
  <si>
    <t>16.06.103</t>
  </si>
  <si>
    <t xml:space="preserve">INSTALAÇÃO DO BALCAO TERMICO  BT-02			  			  </t>
  </si>
  <si>
    <t>16.08.027</t>
  </si>
  <si>
    <t>CG-01 CAIXA DE GORDURA EM ALVENARIA</t>
  </si>
  <si>
    <t>16.08.028</t>
  </si>
  <si>
    <t>CI-01 CAIXA DE INSPECAO 60X60CM PARA ESGOTO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</si>
  <si>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</si>
  <si>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</si>
  <si>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</si>
  <si>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</si>
  <si>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</si>
  <si>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</si>
  <si>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</si>
  <si>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</si>
  <si>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</si>
  <si>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</si>
  <si>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</si>
  <si>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</si>
  <si>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</si>
  <si>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</si>
  <si>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</si>
  <si>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</si>
  <si>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01.03.004</t>
  </si>
  <si>
    <t>ATERRO COM TRANSPORTE POR CAMINHAO NOS PRIMEIROS 100 M</t>
  </si>
  <si>
    <t>01.06.001</t>
  </si>
  <si>
    <t>01.10.001</t>
  </si>
  <si>
    <t>GABARITO DE MADEIRA ESQUADRADO E NIVELADO PARA LOCAÇÃO DE OBRA</t>
  </si>
  <si>
    <t>02.02.021</t>
  </si>
  <si>
    <t>ACO CA-50 (A OU B) FYK = 500 MPA</t>
  </si>
  <si>
    <t>08.07.002</t>
  </si>
  <si>
    <t>TUBO ACO GALVANIZ NBR5580-CL MEDIA, DN65MM (2 1/2)- INCL CONEXOES</t>
  </si>
  <si>
    <t>09.03.004</t>
  </si>
  <si>
    <t>CABO DE 16 MM2 750V (ISOLAÇAO NAO HALOGENADO)</t>
  </si>
  <si>
    <t>09.03.005</t>
  </si>
  <si>
    <t>CABO DE 25 MM2 750V (ISOLAÇAO NAO HALOGENADO)</t>
  </si>
  <si>
    <t>09.03.049</t>
  </si>
  <si>
    <t>ELETRODUTO DE PVC RIGIDO ROSCAVEL DE 50MM - INCL CONEXOES</t>
  </si>
  <si>
    <t>09.85.063</t>
  </si>
  <si>
    <t>CONDULETE DE 2</t>
  </si>
  <si>
    <t>16.01.016</t>
  </si>
  <si>
    <t>FD-16 FECHAMENTO DIVISA/BL CONCRETO/REVEST CHAPISCO FINO H=235CM/BROCA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</si>
  <si>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</si>
  <si>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</si>
  <si>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</si>
  <si>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</si>
  <si>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</si>
  <si>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</si>
  <si>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</si>
  <si>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16.04.034</t>
  </si>
  <si>
    <t>FQ-02 ALAMBRADO SOBRE DIVISA</t>
  </si>
  <si>
    <t>16.06.045</t>
  </si>
  <si>
    <t>LOCAÇÃO MENSAL CONTAINER DE 6M C/1 V.SANIT. 1 LAVABO E 1 PONTO P/CHUVEIRO,INCLUSIVE SUPORTE AR COND.</t>
  </si>
  <si>
    <t>16.06.066</t>
  </si>
  <si>
    <t>ANDAIME - TORRE - ALUGUEL MENSAL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</si>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</sst>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02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1800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2213.4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178.4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37.5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35.5</v>
      </c>
      <c r="E9" s="10">
        <v>258.83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600.62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600.62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88.42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142.12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606.89</v>
      </c>
      <c r="E14" s="10">
        <v>709.11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387.39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3739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40</v>
      </c>
      <c r="D17" s="10">
        <v>133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40</v>
      </c>
      <c r="D18" s="10">
        <v>1353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20</v>
      </c>
      <c r="D19" s="10">
        <v>93.55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49.55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165.15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31.05</v>
      </c>
      <c r="E22" s="10">
        <v>15.35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1350.5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39</v>
      </c>
      <c r="C24" s="9" t="s">
        <v>40</v>
      </c>
      <c r="D24" s="10">
        <v>10820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44</v>
      </c>
      <c r="C25" s="9" t="s">
        <v>40</v>
      </c>
      <c r="D25" s="10">
        <v>2590</v>
      </c>
      <c r="E25" s="10">
        <v>12.29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20</v>
      </c>
      <c r="D26" s="10">
        <v>108.2</v>
      </c>
      <c r="E26" s="10">
        <v>762.04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14</v>
      </c>
      <c r="D27" s="10">
        <v>532.29999999999995</v>
      </c>
      <c r="E27" s="10">
        <v>285.82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491.3</v>
      </c>
      <c r="E28" s="10">
        <v>316.08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897.57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20</v>
      </c>
      <c r="D30" s="10">
        <v>4.3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40</v>
      </c>
      <c r="D31" s="10">
        <v>101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22.53</v>
      </c>
      <c r="E32" s="10">
        <v>141.04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73</v>
      </c>
      <c r="D33" s="10">
        <v>12.7</v>
      </c>
      <c r="E33" s="10">
        <v>900.88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73</v>
      </c>
      <c r="D34" s="10">
        <v>2.6</v>
      </c>
      <c r="E34" s="10">
        <v>900.88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73</v>
      </c>
      <c r="D35" s="10">
        <v>3.8</v>
      </c>
      <c r="E35" s="10">
        <v>2351.6799999999998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73</v>
      </c>
      <c r="D36" s="10">
        <v>2</v>
      </c>
      <c r="E36" s="10">
        <v>935.54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82</v>
      </c>
      <c r="D37" s="10">
        <v>2</v>
      </c>
      <c r="E37" s="10">
        <v>1391.85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82</v>
      </c>
      <c r="D38" s="10">
        <v>9</v>
      </c>
      <c r="E38" s="10">
        <v>1447.58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82</v>
      </c>
      <c r="D39" s="10">
        <v>2</v>
      </c>
      <c r="E39" s="10">
        <v>1386.01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82</v>
      </c>
      <c r="D40" s="10">
        <v>10</v>
      </c>
      <c r="E40" s="10">
        <v>888.92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82</v>
      </c>
      <c r="D41" s="10">
        <v>2</v>
      </c>
      <c r="E41" s="10">
        <v>1682.03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73</v>
      </c>
      <c r="D42" s="10">
        <v>7.4</v>
      </c>
      <c r="E42" s="10">
        <v>631.34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73</v>
      </c>
      <c r="D43" s="10">
        <v>7.4</v>
      </c>
      <c r="E43" s="10">
        <v>305.64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73</v>
      </c>
      <c r="D44" s="10">
        <v>4</v>
      </c>
      <c r="E44" s="10">
        <v>1531.35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73</v>
      </c>
      <c r="D45" s="10">
        <v>2.6</v>
      </c>
      <c r="E45" s="10">
        <v>1796.97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73</v>
      </c>
      <c r="D46" s="10">
        <v>10.6</v>
      </c>
      <c r="E46" s="10">
        <v>2453.89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73</v>
      </c>
      <c r="D47" s="10">
        <v>5</v>
      </c>
      <c r="E47" s="10">
        <v>98.06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82</v>
      </c>
      <c r="D48" s="10">
        <v>1</v>
      </c>
      <c r="E48" s="10">
        <v>10433.51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82</v>
      </c>
      <c r="D49" s="10">
        <v>1</v>
      </c>
      <c r="E49" s="10">
        <v>3530.11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82</v>
      </c>
      <c r="D50" s="10">
        <v>1</v>
      </c>
      <c r="E50" s="10">
        <v>3988.52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82</v>
      </c>
      <c r="D51" s="10">
        <v>6</v>
      </c>
      <c r="E51" s="10">
        <v>1889.11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82</v>
      </c>
      <c r="D52" s="10">
        <v>6</v>
      </c>
      <c r="E52" s="10">
        <v>3312.81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82</v>
      </c>
      <c r="D53" s="10">
        <v>90</v>
      </c>
      <c r="E53" s="10">
        <v>4714.59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29.16</v>
      </c>
      <c r="E54" s="10">
        <v>821.47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82</v>
      </c>
      <c r="D55" s="10">
        <v>4</v>
      </c>
      <c r="E55" s="10">
        <v>2714.01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82</v>
      </c>
      <c r="D56" s="10">
        <v>1</v>
      </c>
      <c r="E56" s="10">
        <v>1285.95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82</v>
      </c>
      <c r="D57" s="10">
        <v>4</v>
      </c>
      <c r="E57" s="10">
        <v>9517.92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82</v>
      </c>
      <c r="D58" s="10">
        <v>2</v>
      </c>
      <c r="E58" s="10">
        <v>5358.66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82</v>
      </c>
      <c r="D59" s="10">
        <v>1</v>
      </c>
      <c r="E59" s="10">
        <v>5794.75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82</v>
      </c>
      <c r="D60" s="10">
        <v>2</v>
      </c>
      <c r="E60" s="10">
        <v>3941.05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14</v>
      </c>
      <c r="D61" s="10">
        <v>9.36</v>
      </c>
      <c r="E61" s="10">
        <v>1351.81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73</v>
      </c>
      <c r="D62" s="10">
        <v>1.8</v>
      </c>
      <c r="E62" s="10">
        <v>180.86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14</v>
      </c>
      <c r="D63" s="10">
        <v>13.5</v>
      </c>
      <c r="E63" s="10">
        <v>1238.3599999999999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73</v>
      </c>
      <c r="D64" s="10">
        <v>39.200000000000003</v>
      </c>
      <c r="E64" s="10">
        <v>794.97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14</v>
      </c>
      <c r="D65" s="10">
        <v>562.12</v>
      </c>
      <c r="E65" s="10">
        <v>26.81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14</v>
      </c>
      <c r="D66" s="10">
        <v>618.33000000000004</v>
      </c>
      <c r="E66" s="10">
        <v>135.63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73</v>
      </c>
      <c r="D67" s="10">
        <v>59.8</v>
      </c>
      <c r="E67" s="10">
        <v>120.84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73</v>
      </c>
      <c r="D68" s="10">
        <v>3.1</v>
      </c>
      <c r="E68" s="10">
        <v>34.950000000000003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73</v>
      </c>
      <c r="D69" s="10">
        <v>3.1</v>
      </c>
      <c r="E69" s="10">
        <v>16.78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82</v>
      </c>
      <c r="D70" s="10">
        <v>1</v>
      </c>
      <c r="E70" s="10">
        <v>981.3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73</v>
      </c>
      <c r="D71" s="10">
        <v>3.6</v>
      </c>
      <c r="E71" s="10">
        <v>249.69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73</v>
      </c>
      <c r="D72" s="10">
        <v>68.5</v>
      </c>
      <c r="E72" s="10">
        <v>32.44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73</v>
      </c>
      <c r="D73" s="10">
        <v>29.5</v>
      </c>
      <c r="E73" s="10">
        <v>44.56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73</v>
      </c>
      <c r="D74" s="10">
        <v>35.5</v>
      </c>
      <c r="E74" s="10">
        <v>59.83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73</v>
      </c>
      <c r="D75" s="10">
        <v>3</v>
      </c>
      <c r="E75" s="10">
        <v>63.4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73</v>
      </c>
      <c r="D76" s="10">
        <v>15.5</v>
      </c>
      <c r="E76" s="10">
        <v>96.98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73</v>
      </c>
      <c r="D77" s="10">
        <v>2.6</v>
      </c>
      <c r="E77" s="10">
        <v>138.36000000000001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82</v>
      </c>
      <c r="D78" s="10">
        <v>4</v>
      </c>
      <c r="E78" s="10">
        <v>115.09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82</v>
      </c>
      <c r="D79" s="10">
        <v>3</v>
      </c>
      <c r="E79" s="10">
        <v>146.51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82</v>
      </c>
      <c r="D80" s="10">
        <v>14</v>
      </c>
      <c r="E80" s="10">
        <v>237.72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82</v>
      </c>
      <c r="D81" s="10">
        <v>3</v>
      </c>
      <c r="E81" s="10">
        <v>97.47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82</v>
      </c>
      <c r="D82" s="10">
        <v>12</v>
      </c>
      <c r="E82" s="10">
        <v>690.52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73</v>
      </c>
      <c r="D83" s="10">
        <v>1.5</v>
      </c>
      <c r="E83" s="10">
        <v>97.38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82</v>
      </c>
      <c r="D84" s="10">
        <v>2</v>
      </c>
      <c r="E84" s="10">
        <v>763.95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82</v>
      </c>
      <c r="D85" s="10">
        <v>4</v>
      </c>
      <c r="E85" s="10">
        <v>237.96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82</v>
      </c>
      <c r="D86" s="10">
        <v>2</v>
      </c>
      <c r="E86" s="10">
        <v>274.81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73</v>
      </c>
      <c r="D87" s="10">
        <v>22.8</v>
      </c>
      <c r="E87" s="10">
        <v>632.23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73</v>
      </c>
      <c r="D88" s="10">
        <v>18</v>
      </c>
      <c r="E88" s="10">
        <v>64.97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73</v>
      </c>
      <c r="D89" s="10">
        <v>51.5</v>
      </c>
      <c r="E89" s="10">
        <v>70.64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73</v>
      </c>
      <c r="D90" s="10">
        <v>30.1</v>
      </c>
      <c r="E90" s="10">
        <v>88.1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73</v>
      </c>
      <c r="D91" s="10">
        <v>41.5</v>
      </c>
      <c r="E91" s="10">
        <v>93.05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82</v>
      </c>
      <c r="D92" s="10">
        <v>7</v>
      </c>
      <c r="E92" s="10">
        <v>145.16999999999999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82</v>
      </c>
      <c r="D93" s="10">
        <v>1</v>
      </c>
      <c r="E93" s="10">
        <v>138.43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82</v>
      </c>
      <c r="D94" s="10">
        <v>4</v>
      </c>
      <c r="E94" s="10">
        <v>780.1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82</v>
      </c>
      <c r="D95" s="10">
        <v>1</v>
      </c>
      <c r="E95" s="10">
        <v>37.85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73</v>
      </c>
      <c r="D96" s="10">
        <v>100</v>
      </c>
      <c r="E96" s="10">
        <v>472.75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82</v>
      </c>
      <c r="D97" s="10">
        <v>8</v>
      </c>
      <c r="E97" s="10">
        <v>44.38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14</v>
      </c>
      <c r="D98" s="10">
        <v>47.3</v>
      </c>
      <c r="E98" s="10">
        <v>191.04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73</v>
      </c>
      <c r="D99" s="10">
        <v>2.7</v>
      </c>
      <c r="E99" s="10">
        <v>1252.3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73</v>
      </c>
      <c r="D100" s="10">
        <v>5.4</v>
      </c>
      <c r="E100" s="10">
        <v>2770.12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73</v>
      </c>
      <c r="D101" s="10">
        <v>2.7</v>
      </c>
      <c r="E101" s="10">
        <v>2624.94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82</v>
      </c>
      <c r="D102" s="10">
        <v>10</v>
      </c>
      <c r="E102" s="10">
        <v>404.53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82</v>
      </c>
      <c r="D103" s="10">
        <v>1</v>
      </c>
      <c r="E103" s="10">
        <v>1302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82</v>
      </c>
      <c r="D104" s="10">
        <v>1</v>
      </c>
      <c r="E104" s="10">
        <v>1348.67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82</v>
      </c>
      <c r="D105" s="10">
        <v>1</v>
      </c>
      <c r="E105" s="10">
        <v>671.79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221</v>
      </c>
      <c r="D106" s="10">
        <v>2</v>
      </c>
      <c r="E106" s="10">
        <v>3687.57</v>
      </c>
      <c r="F106" s="21"/>
      <c r="G106" s="17">
        <f t="shared" si="1"/>
        <v>0</v>
      </c>
    </row>
    <row r="107" spans="1:7" x14ac:dyDescent="0.25">
      <c r="A107" s="7" t="s">
        <v>222</v>
      </c>
      <c r="B107" s="8" t="s">
        <v>223</v>
      </c>
      <c r="C107" s="9" t="s">
        <v>221</v>
      </c>
      <c r="D107" s="10">
        <v>2</v>
      </c>
      <c r="E107" s="10">
        <v>2245.9699999999998</v>
      </c>
      <c r="F107" s="21"/>
      <c r="G107" s="17">
        <f t="shared" si="1"/>
        <v>0</v>
      </c>
    </row>
    <row r="108" spans="1:7" x14ac:dyDescent="0.25">
      <c r="A108" s="7" t="s">
        <v>224</v>
      </c>
      <c r="B108" s="8" t="s">
        <v>225</v>
      </c>
      <c r="C108" s="9" t="s">
        <v>82</v>
      </c>
      <c r="D108" s="10">
        <v>2</v>
      </c>
      <c r="E108" s="10">
        <v>480.73</v>
      </c>
      <c r="F108" s="21"/>
      <c r="G108" s="17">
        <f t="shared" si="1"/>
        <v>0</v>
      </c>
    </row>
    <row r="109" spans="1:7" x14ac:dyDescent="0.25">
      <c r="A109" s="7" t="s">
        <v>226</v>
      </c>
      <c r="B109" s="8" t="s">
        <v>227</v>
      </c>
      <c r="C109" s="9" t="s">
        <v>82</v>
      </c>
      <c r="D109" s="10">
        <v>5</v>
      </c>
      <c r="E109" s="10">
        <v>781.53</v>
      </c>
      <c r="F109" s="21"/>
      <c r="G109" s="17">
        <f t="shared" si="1"/>
        <v>0</v>
      </c>
    </row>
    <row r="110" spans="1:7" x14ac:dyDescent="0.25">
      <c r="A110" s="7" t="s">
        <v>228</v>
      </c>
      <c r="B110" s="8" t="s">
        <v>229</v>
      </c>
      <c r="C110" s="9" t="s">
        <v>82</v>
      </c>
      <c r="D110" s="10">
        <v>4</v>
      </c>
      <c r="E110" s="10">
        <v>95.2</v>
      </c>
      <c r="F110" s="21"/>
      <c r="G110" s="17">
        <f t="shared" si="1"/>
        <v>0</v>
      </c>
    </row>
    <row r="111" spans="1:7" x14ac:dyDescent="0.25">
      <c r="A111" s="7" t="s">
        <v>230</v>
      </c>
      <c r="B111" s="8" t="s">
        <v>231</v>
      </c>
      <c r="C111" s="9" t="s">
        <v>82</v>
      </c>
      <c r="D111" s="10">
        <v>2</v>
      </c>
      <c r="E111" s="10">
        <v>722.32</v>
      </c>
      <c r="F111" s="21"/>
      <c r="G111" s="17">
        <f t="shared" si="1"/>
        <v>0</v>
      </c>
    </row>
    <row r="112" spans="1:7" x14ac:dyDescent="0.25">
      <c r="A112" s="7" t="s">
        <v>232</v>
      </c>
      <c r="B112" s="8" t="s">
        <v>233</v>
      </c>
      <c r="C112" s="9" t="s">
        <v>82</v>
      </c>
      <c r="D112" s="10">
        <v>2</v>
      </c>
      <c r="E112" s="10">
        <v>816</v>
      </c>
      <c r="F112" s="21"/>
      <c r="G112" s="17">
        <f t="shared" si="1"/>
        <v>0</v>
      </c>
    </row>
    <row r="113" spans="1:7" x14ac:dyDescent="0.25">
      <c r="A113" s="7" t="s">
        <v>234</v>
      </c>
      <c r="B113" s="8" t="s">
        <v>235</v>
      </c>
      <c r="C113" s="9" t="s">
        <v>82</v>
      </c>
      <c r="D113" s="10">
        <v>22</v>
      </c>
      <c r="E113" s="10">
        <v>108.48</v>
      </c>
      <c r="F113" s="21"/>
      <c r="G113" s="17">
        <f t="shared" si="1"/>
        <v>0</v>
      </c>
    </row>
    <row r="114" spans="1:7" x14ac:dyDescent="0.25">
      <c r="A114" s="7" t="s">
        <v>236</v>
      </c>
      <c r="B114" s="8" t="s">
        <v>237</v>
      </c>
      <c r="C114" s="9" t="s">
        <v>82</v>
      </c>
      <c r="D114" s="10">
        <v>13</v>
      </c>
      <c r="E114" s="10">
        <v>32.82</v>
      </c>
      <c r="F114" s="21"/>
      <c r="G114" s="17">
        <f t="shared" si="1"/>
        <v>0</v>
      </c>
    </row>
    <row r="115" spans="1:7" x14ac:dyDescent="0.25">
      <c r="A115" s="7" t="s">
        <v>238</v>
      </c>
      <c r="B115" s="8" t="s">
        <v>239</v>
      </c>
      <c r="C115" s="9" t="s">
        <v>82</v>
      </c>
      <c r="D115" s="10">
        <v>2</v>
      </c>
      <c r="E115" s="10">
        <v>180.26</v>
      </c>
      <c r="F115" s="21"/>
      <c r="G115" s="17">
        <f t="shared" si="1"/>
        <v>0</v>
      </c>
    </row>
    <row r="116" spans="1:7" x14ac:dyDescent="0.25">
      <c r="A116" s="7" t="s">
        <v>240</v>
      </c>
      <c r="B116" s="8" t="s">
        <v>241</v>
      </c>
      <c r="C116" s="9" t="s">
        <v>82</v>
      </c>
      <c r="D116" s="10">
        <v>14</v>
      </c>
      <c r="E116" s="10">
        <v>30.93</v>
      </c>
      <c r="F116" s="21"/>
      <c r="G116" s="17">
        <f t="shared" si="1"/>
        <v>0</v>
      </c>
    </row>
    <row r="117" spans="1:7" x14ac:dyDescent="0.25">
      <c r="A117" s="7" t="s">
        <v>242</v>
      </c>
      <c r="B117" s="8" t="s">
        <v>243</v>
      </c>
      <c r="C117" s="9" t="s">
        <v>82</v>
      </c>
      <c r="D117" s="10">
        <v>3</v>
      </c>
      <c r="E117" s="10">
        <v>252.4</v>
      </c>
      <c r="F117" s="21"/>
      <c r="G117" s="17">
        <f t="shared" si="1"/>
        <v>0</v>
      </c>
    </row>
    <row r="118" spans="1:7" x14ac:dyDescent="0.25">
      <c r="A118" s="7" t="s">
        <v>244</v>
      </c>
      <c r="B118" s="8" t="s">
        <v>245</v>
      </c>
      <c r="C118" s="9" t="s">
        <v>82</v>
      </c>
      <c r="D118" s="10">
        <v>1</v>
      </c>
      <c r="E118" s="10">
        <v>376.01</v>
      </c>
      <c r="F118" s="21"/>
      <c r="G118" s="17">
        <f t="shared" si="1"/>
        <v>0</v>
      </c>
    </row>
    <row r="119" spans="1:7" x14ac:dyDescent="0.25">
      <c r="A119" s="7" t="s">
        <v>246</v>
      </c>
      <c r="B119" s="8" t="s">
        <v>247</v>
      </c>
      <c r="C119" s="9" t="s">
        <v>82</v>
      </c>
      <c r="D119" s="10">
        <v>8</v>
      </c>
      <c r="E119" s="10">
        <v>404.99</v>
      </c>
      <c r="F119" s="21"/>
      <c r="G119" s="17">
        <f t="shared" si="1"/>
        <v>0</v>
      </c>
    </row>
    <row r="120" spans="1:7" x14ac:dyDescent="0.25">
      <c r="A120" s="7" t="s">
        <v>248</v>
      </c>
      <c r="B120" s="8" t="s">
        <v>249</v>
      </c>
      <c r="C120" s="9" t="s">
        <v>82</v>
      </c>
      <c r="D120" s="10">
        <v>62</v>
      </c>
      <c r="E120" s="10">
        <v>221.09</v>
      </c>
      <c r="F120" s="21"/>
      <c r="G120" s="17">
        <f t="shared" si="1"/>
        <v>0</v>
      </c>
    </row>
    <row r="121" spans="1:7" x14ac:dyDescent="0.25">
      <c r="A121" s="7" t="s">
        <v>250</v>
      </c>
      <c r="B121" s="8" t="s">
        <v>251</v>
      </c>
      <c r="C121" s="9" t="s">
        <v>82</v>
      </c>
      <c r="D121" s="10">
        <v>15</v>
      </c>
      <c r="E121" s="10">
        <v>176.36</v>
      </c>
      <c r="F121" s="21"/>
      <c r="G121" s="17">
        <f t="shared" si="1"/>
        <v>0</v>
      </c>
    </row>
    <row r="122" spans="1:7" x14ac:dyDescent="0.25">
      <c r="A122" s="7" t="s">
        <v>252</v>
      </c>
      <c r="B122" s="8" t="s">
        <v>253</v>
      </c>
      <c r="C122" s="9" t="s">
        <v>82</v>
      </c>
      <c r="D122" s="10">
        <v>1</v>
      </c>
      <c r="E122" s="10">
        <v>238.97</v>
      </c>
      <c r="F122" s="21"/>
      <c r="G122" s="17">
        <f t="shared" si="1"/>
        <v>0</v>
      </c>
    </row>
    <row r="123" spans="1:7" x14ac:dyDescent="0.25">
      <c r="A123" s="7" t="s">
        <v>254</v>
      </c>
      <c r="B123" s="8" t="s">
        <v>255</v>
      </c>
      <c r="C123" s="9" t="s">
        <v>82</v>
      </c>
      <c r="D123" s="10">
        <v>6</v>
      </c>
      <c r="E123" s="10">
        <v>260.33999999999997</v>
      </c>
      <c r="F123" s="21"/>
      <c r="G123" s="17">
        <f t="shared" si="1"/>
        <v>0</v>
      </c>
    </row>
    <row r="124" spans="1:7" x14ac:dyDescent="0.25">
      <c r="A124" s="7" t="s">
        <v>256</v>
      </c>
      <c r="B124" s="8" t="s">
        <v>257</v>
      </c>
      <c r="C124" s="9" t="s">
        <v>82</v>
      </c>
      <c r="D124" s="10">
        <v>39</v>
      </c>
      <c r="E124" s="10">
        <v>407.17</v>
      </c>
      <c r="F124" s="21"/>
      <c r="G124" s="17">
        <f t="shared" si="1"/>
        <v>0</v>
      </c>
    </row>
    <row r="125" spans="1:7" x14ac:dyDescent="0.25">
      <c r="A125" s="7" t="s">
        <v>258</v>
      </c>
      <c r="B125" s="8" t="s">
        <v>259</v>
      </c>
      <c r="C125" s="9" t="s">
        <v>82</v>
      </c>
      <c r="D125" s="10">
        <v>42</v>
      </c>
      <c r="E125" s="10">
        <v>586.91</v>
      </c>
      <c r="F125" s="21"/>
      <c r="G125" s="17">
        <f t="shared" si="1"/>
        <v>0</v>
      </c>
    </row>
    <row r="126" spans="1:7" x14ac:dyDescent="0.25">
      <c r="A126" s="7" t="s">
        <v>260</v>
      </c>
      <c r="B126" s="8" t="s">
        <v>261</v>
      </c>
      <c r="C126" s="9" t="s">
        <v>82</v>
      </c>
      <c r="D126" s="10">
        <v>12</v>
      </c>
      <c r="E126" s="10">
        <v>415.19</v>
      </c>
      <c r="F126" s="21"/>
      <c r="G126" s="17">
        <f t="shared" si="1"/>
        <v>0</v>
      </c>
    </row>
    <row r="127" spans="1:7" x14ac:dyDescent="0.25">
      <c r="A127" s="7" t="s">
        <v>262</v>
      </c>
      <c r="B127" s="8" t="s">
        <v>263</v>
      </c>
      <c r="C127" s="9" t="s">
        <v>82</v>
      </c>
      <c r="D127" s="10">
        <v>20</v>
      </c>
      <c r="E127" s="10">
        <v>446.12</v>
      </c>
      <c r="F127" s="21"/>
      <c r="G127" s="17">
        <f t="shared" si="1"/>
        <v>0</v>
      </c>
    </row>
    <row r="128" spans="1:7" x14ac:dyDescent="0.25">
      <c r="A128" s="7" t="s">
        <v>264</v>
      </c>
      <c r="B128" s="8" t="s">
        <v>265</v>
      </c>
      <c r="C128" s="9" t="s">
        <v>82</v>
      </c>
      <c r="D128" s="10">
        <v>2</v>
      </c>
      <c r="E128" s="10">
        <v>79.540000000000006</v>
      </c>
      <c r="F128" s="21"/>
      <c r="G128" s="17">
        <f t="shared" si="1"/>
        <v>0</v>
      </c>
    </row>
    <row r="129" spans="1:7" x14ac:dyDescent="0.25">
      <c r="A129" s="7" t="s">
        <v>266</v>
      </c>
      <c r="B129" s="8" t="s">
        <v>267</v>
      </c>
      <c r="C129" s="9" t="s">
        <v>82</v>
      </c>
      <c r="D129" s="10">
        <v>79</v>
      </c>
      <c r="E129" s="10">
        <v>334.47</v>
      </c>
      <c r="F129" s="21"/>
      <c r="G129" s="17">
        <f t="shared" si="1"/>
        <v>0</v>
      </c>
    </row>
    <row r="130" spans="1:7" x14ac:dyDescent="0.25">
      <c r="A130" s="7" t="s">
        <v>268</v>
      </c>
      <c r="B130" s="8" t="s">
        <v>269</v>
      </c>
      <c r="C130" s="9" t="s">
        <v>82</v>
      </c>
      <c r="D130" s="10">
        <v>42</v>
      </c>
      <c r="E130" s="10">
        <v>163.07</v>
      </c>
      <c r="F130" s="21"/>
      <c r="G130" s="17">
        <f t="shared" si="1"/>
        <v>0</v>
      </c>
    </row>
    <row r="131" spans="1:7" x14ac:dyDescent="0.25">
      <c r="A131" s="7" t="s">
        <v>270</v>
      </c>
      <c r="B131" s="8" t="s">
        <v>271</v>
      </c>
      <c r="C131" s="9" t="s">
        <v>82</v>
      </c>
      <c r="D131" s="10">
        <v>1</v>
      </c>
      <c r="E131" s="10">
        <v>117.4</v>
      </c>
      <c r="F131" s="21"/>
      <c r="G131" s="17">
        <f t="shared" si="1"/>
        <v>0</v>
      </c>
    </row>
    <row r="132" spans="1:7" x14ac:dyDescent="0.25">
      <c r="A132" s="7" t="s">
        <v>272</v>
      </c>
      <c r="B132" s="8" t="s">
        <v>273</v>
      </c>
      <c r="C132" s="9" t="s">
        <v>82</v>
      </c>
      <c r="D132" s="10">
        <v>348</v>
      </c>
      <c r="E132" s="10">
        <v>3197.13</v>
      </c>
      <c r="F132" s="21"/>
      <c r="G132" s="17">
        <f t="shared" si="1"/>
        <v>0</v>
      </c>
    </row>
    <row r="133" spans="1:7" x14ac:dyDescent="0.25">
      <c r="A133" s="7" t="s">
        <v>274</v>
      </c>
      <c r="B133" s="8" t="s">
        <v>275</v>
      </c>
      <c r="C133" s="9" t="s">
        <v>82</v>
      </c>
      <c r="D133" s="10">
        <v>2</v>
      </c>
      <c r="E133" s="10">
        <v>63.09</v>
      </c>
      <c r="F133" s="21"/>
      <c r="G133" s="17">
        <f t="shared" ref="G133:G196" si="2">TRUNC(F133*D133,2)</f>
        <v>0</v>
      </c>
    </row>
    <row r="134" spans="1:7" x14ac:dyDescent="0.25">
      <c r="A134" s="7" t="s">
        <v>276</v>
      </c>
      <c r="B134" s="8" t="s">
        <v>277</v>
      </c>
      <c r="C134" s="9" t="s">
        <v>14</v>
      </c>
      <c r="D134" s="10">
        <v>161.46</v>
      </c>
      <c r="E134" s="10">
        <v>78.14</v>
      </c>
      <c r="F134" s="21"/>
      <c r="G134" s="17">
        <f t="shared" si="2"/>
        <v>0</v>
      </c>
    </row>
    <row r="135" spans="1:7" x14ac:dyDescent="0.25">
      <c r="A135" s="7" t="s">
        <v>278</v>
      </c>
      <c r="B135" s="8" t="s">
        <v>279</v>
      </c>
      <c r="C135" s="9" t="s">
        <v>14</v>
      </c>
      <c r="D135" s="10">
        <v>53.82</v>
      </c>
      <c r="E135" s="10">
        <v>43</v>
      </c>
      <c r="F135" s="21"/>
      <c r="G135" s="17">
        <f t="shared" si="2"/>
        <v>0</v>
      </c>
    </row>
    <row r="136" spans="1:7" x14ac:dyDescent="0.25">
      <c r="A136" s="7" t="s">
        <v>280</v>
      </c>
      <c r="B136" s="8" t="s">
        <v>281</v>
      </c>
      <c r="C136" s="9" t="s">
        <v>282</v>
      </c>
      <c r="D136" s="10">
        <v>127280</v>
      </c>
      <c r="E136" s="10">
        <v>0.32</v>
      </c>
      <c r="F136" s="21"/>
      <c r="G136" s="17">
        <f t="shared" si="2"/>
        <v>0</v>
      </c>
    </row>
    <row r="137" spans="1:7" x14ac:dyDescent="0.25">
      <c r="A137" s="7" t="s">
        <v>283</v>
      </c>
      <c r="B137" s="8" t="s">
        <v>284</v>
      </c>
      <c r="C137" s="9" t="s">
        <v>73</v>
      </c>
      <c r="D137" s="10">
        <v>318.2</v>
      </c>
      <c r="E137" s="10">
        <v>9.9499999999999993</v>
      </c>
      <c r="F137" s="21"/>
      <c r="G137" s="17">
        <f t="shared" si="2"/>
        <v>0</v>
      </c>
    </row>
    <row r="138" spans="1:7" x14ac:dyDescent="0.25">
      <c r="A138" s="7" t="s">
        <v>285</v>
      </c>
      <c r="B138" s="8" t="s">
        <v>286</v>
      </c>
      <c r="C138" s="9" t="s">
        <v>14</v>
      </c>
      <c r="D138" s="10">
        <v>144</v>
      </c>
      <c r="E138" s="10">
        <v>17.28</v>
      </c>
      <c r="F138" s="21"/>
      <c r="G138" s="17">
        <f t="shared" si="2"/>
        <v>0</v>
      </c>
    </row>
    <row r="139" spans="1:7" x14ac:dyDescent="0.25">
      <c r="A139" s="7" t="s">
        <v>287</v>
      </c>
      <c r="B139" s="8" t="s">
        <v>288</v>
      </c>
      <c r="C139" s="9" t="s">
        <v>14</v>
      </c>
      <c r="D139" s="10">
        <v>144</v>
      </c>
      <c r="E139" s="10">
        <v>60.05</v>
      </c>
      <c r="F139" s="21"/>
      <c r="G139" s="17">
        <f t="shared" si="2"/>
        <v>0</v>
      </c>
    </row>
    <row r="140" spans="1:7" x14ac:dyDescent="0.25">
      <c r="A140" s="7" t="s">
        <v>289</v>
      </c>
      <c r="B140" s="8" t="s">
        <v>286</v>
      </c>
      <c r="C140" s="9" t="s">
        <v>14</v>
      </c>
      <c r="D140" s="10">
        <v>671.17</v>
      </c>
      <c r="E140" s="10">
        <v>9.5399999999999991</v>
      </c>
      <c r="F140" s="21"/>
      <c r="G140" s="17">
        <f t="shared" si="2"/>
        <v>0</v>
      </c>
    </row>
    <row r="141" spans="1:7" x14ac:dyDescent="0.25">
      <c r="A141" s="7" t="s">
        <v>290</v>
      </c>
      <c r="B141" s="8" t="s">
        <v>291</v>
      </c>
      <c r="C141" s="9" t="s">
        <v>14</v>
      </c>
      <c r="D141" s="10">
        <v>212.04</v>
      </c>
      <c r="E141" s="10">
        <v>49.34</v>
      </c>
      <c r="F141" s="21"/>
      <c r="G141" s="17">
        <f t="shared" si="2"/>
        <v>0</v>
      </c>
    </row>
    <row r="142" spans="1:7" x14ac:dyDescent="0.25">
      <c r="A142" s="7" t="s">
        <v>292</v>
      </c>
      <c r="B142" s="8" t="s">
        <v>288</v>
      </c>
      <c r="C142" s="9" t="s">
        <v>14</v>
      </c>
      <c r="D142" s="10">
        <v>459.13</v>
      </c>
      <c r="E142" s="10">
        <v>60.26</v>
      </c>
      <c r="F142" s="21"/>
      <c r="G142" s="17">
        <f t="shared" si="2"/>
        <v>0</v>
      </c>
    </row>
    <row r="143" spans="1:7" x14ac:dyDescent="0.25">
      <c r="A143" s="7" t="s">
        <v>293</v>
      </c>
      <c r="B143" s="8" t="s">
        <v>294</v>
      </c>
      <c r="C143" s="9" t="s">
        <v>14</v>
      </c>
      <c r="D143" s="10">
        <v>553.59</v>
      </c>
      <c r="E143" s="10">
        <v>29.67</v>
      </c>
      <c r="F143" s="21"/>
      <c r="G143" s="17">
        <f t="shared" si="2"/>
        <v>0</v>
      </c>
    </row>
    <row r="144" spans="1:7" x14ac:dyDescent="0.25">
      <c r="A144" s="7" t="s">
        <v>295</v>
      </c>
      <c r="B144" s="8" t="s">
        <v>296</v>
      </c>
      <c r="C144" s="9" t="s">
        <v>14</v>
      </c>
      <c r="D144" s="10">
        <v>212.04</v>
      </c>
      <c r="E144" s="10">
        <v>142.35</v>
      </c>
      <c r="F144" s="21"/>
      <c r="G144" s="17">
        <f t="shared" si="2"/>
        <v>0</v>
      </c>
    </row>
    <row r="145" spans="1:7" x14ac:dyDescent="0.25">
      <c r="A145" s="7" t="s">
        <v>297</v>
      </c>
      <c r="B145" s="8" t="s">
        <v>298</v>
      </c>
      <c r="C145" s="9" t="s">
        <v>73</v>
      </c>
      <c r="D145" s="10">
        <v>4.2</v>
      </c>
      <c r="E145" s="10">
        <v>10.91</v>
      </c>
      <c r="F145" s="21"/>
      <c r="G145" s="17">
        <f t="shared" si="2"/>
        <v>0</v>
      </c>
    </row>
    <row r="146" spans="1:7" x14ac:dyDescent="0.25">
      <c r="A146" s="7" t="s">
        <v>299</v>
      </c>
      <c r="B146" s="8" t="s">
        <v>286</v>
      </c>
      <c r="C146" s="9" t="s">
        <v>14</v>
      </c>
      <c r="D146" s="10">
        <v>339.17</v>
      </c>
      <c r="E146" s="10">
        <v>9.5399999999999991</v>
      </c>
      <c r="F146" s="21"/>
      <c r="G146" s="17">
        <f t="shared" si="2"/>
        <v>0</v>
      </c>
    </row>
    <row r="147" spans="1:7" x14ac:dyDescent="0.25">
      <c r="A147" s="7" t="s">
        <v>300</v>
      </c>
      <c r="B147" s="8" t="s">
        <v>288</v>
      </c>
      <c r="C147" s="9" t="s">
        <v>14</v>
      </c>
      <c r="D147" s="10">
        <v>339.17</v>
      </c>
      <c r="E147" s="10">
        <v>60.05</v>
      </c>
      <c r="F147" s="21"/>
      <c r="G147" s="17">
        <f t="shared" si="2"/>
        <v>0</v>
      </c>
    </row>
    <row r="148" spans="1:7" x14ac:dyDescent="0.25">
      <c r="A148" s="7" t="s">
        <v>301</v>
      </c>
      <c r="B148" s="8" t="s">
        <v>302</v>
      </c>
      <c r="C148" s="9" t="s">
        <v>14</v>
      </c>
      <c r="D148" s="10">
        <v>533.55999999999995</v>
      </c>
      <c r="E148" s="10">
        <v>56.11</v>
      </c>
      <c r="F148" s="21"/>
      <c r="G148" s="17">
        <f t="shared" si="2"/>
        <v>0</v>
      </c>
    </row>
    <row r="149" spans="1:7" x14ac:dyDescent="0.25">
      <c r="A149" s="7" t="s">
        <v>303</v>
      </c>
      <c r="B149" s="8" t="s">
        <v>28</v>
      </c>
      <c r="C149" s="9" t="s">
        <v>14</v>
      </c>
      <c r="D149" s="10">
        <v>533.55999999999995</v>
      </c>
      <c r="E149" s="10">
        <v>14.46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14</v>
      </c>
      <c r="D150" s="10">
        <v>978.78</v>
      </c>
      <c r="E150" s="10">
        <v>43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307</v>
      </c>
      <c r="C151" s="9" t="s">
        <v>14</v>
      </c>
      <c r="D151" s="10">
        <v>32.08</v>
      </c>
      <c r="E151" s="10">
        <v>86.93</v>
      </c>
      <c r="F151" s="21"/>
      <c r="G151" s="17">
        <f t="shared" si="2"/>
        <v>0</v>
      </c>
    </row>
    <row r="152" spans="1:7" x14ac:dyDescent="0.25">
      <c r="A152" s="7" t="s">
        <v>308</v>
      </c>
      <c r="B152" s="8" t="s">
        <v>309</v>
      </c>
      <c r="C152" s="9" t="s">
        <v>14</v>
      </c>
      <c r="D152" s="10">
        <v>5.25</v>
      </c>
      <c r="E152" s="10">
        <v>282.58999999999997</v>
      </c>
      <c r="F152" s="21"/>
      <c r="G152" s="17">
        <f t="shared" si="2"/>
        <v>0</v>
      </c>
    </row>
    <row r="153" spans="1:7" x14ac:dyDescent="0.25">
      <c r="A153" s="7" t="s">
        <v>310</v>
      </c>
      <c r="B153" s="8" t="s">
        <v>311</v>
      </c>
      <c r="C153" s="9" t="s">
        <v>221</v>
      </c>
      <c r="D153" s="10">
        <v>42</v>
      </c>
      <c r="E153" s="10">
        <v>21.4</v>
      </c>
      <c r="F153" s="21"/>
      <c r="G153" s="17">
        <f t="shared" si="2"/>
        <v>0</v>
      </c>
    </row>
    <row r="154" spans="1:7" x14ac:dyDescent="0.25">
      <c r="A154" s="7" t="s">
        <v>312</v>
      </c>
      <c r="B154" s="8" t="s">
        <v>313</v>
      </c>
      <c r="C154" s="9" t="s">
        <v>14</v>
      </c>
      <c r="D154" s="10">
        <v>978.78</v>
      </c>
      <c r="E154" s="10">
        <v>236.94</v>
      </c>
      <c r="F154" s="21"/>
      <c r="G154" s="17">
        <f t="shared" si="2"/>
        <v>0</v>
      </c>
    </row>
    <row r="155" spans="1:7" x14ac:dyDescent="0.25">
      <c r="A155" s="7" t="s">
        <v>314</v>
      </c>
      <c r="B155" s="8" t="s">
        <v>315</v>
      </c>
      <c r="C155" s="9" t="s">
        <v>73</v>
      </c>
      <c r="D155" s="10">
        <v>71.400000000000006</v>
      </c>
      <c r="E155" s="10">
        <v>70.88</v>
      </c>
      <c r="F155" s="21"/>
      <c r="G155" s="17">
        <f t="shared" si="2"/>
        <v>0</v>
      </c>
    </row>
    <row r="156" spans="1:7" x14ac:dyDescent="0.25">
      <c r="A156" s="7" t="s">
        <v>316</v>
      </c>
      <c r="B156" s="8" t="s">
        <v>317</v>
      </c>
      <c r="C156" s="9" t="s">
        <v>73</v>
      </c>
      <c r="D156" s="10">
        <v>25.2</v>
      </c>
      <c r="E156" s="10">
        <v>55.11</v>
      </c>
      <c r="F156" s="21"/>
      <c r="G156" s="17">
        <f t="shared" si="2"/>
        <v>0</v>
      </c>
    </row>
    <row r="157" spans="1:7" x14ac:dyDescent="0.25">
      <c r="A157" s="7" t="s">
        <v>318</v>
      </c>
      <c r="B157" s="8" t="s">
        <v>319</v>
      </c>
      <c r="C157" s="9" t="s">
        <v>73</v>
      </c>
      <c r="D157" s="10">
        <v>14.1</v>
      </c>
      <c r="E157" s="10">
        <v>33.76</v>
      </c>
      <c r="F157" s="21"/>
      <c r="G157" s="17">
        <f t="shared" si="2"/>
        <v>0</v>
      </c>
    </row>
    <row r="158" spans="1:7" x14ac:dyDescent="0.25">
      <c r="A158" s="7" t="s">
        <v>320</v>
      </c>
      <c r="B158" s="8" t="s">
        <v>321</v>
      </c>
      <c r="C158" s="9" t="s">
        <v>73</v>
      </c>
      <c r="D158" s="10">
        <v>473.6</v>
      </c>
      <c r="E158" s="10">
        <v>29.26</v>
      </c>
      <c r="F158" s="21"/>
      <c r="G158" s="17">
        <f t="shared" si="2"/>
        <v>0</v>
      </c>
    </row>
    <row r="159" spans="1:7" x14ac:dyDescent="0.25">
      <c r="A159" s="7" t="s">
        <v>322</v>
      </c>
      <c r="B159" s="8" t="s">
        <v>323</v>
      </c>
      <c r="C159" s="9" t="s">
        <v>73</v>
      </c>
      <c r="D159" s="10">
        <v>12.6</v>
      </c>
      <c r="E159" s="10">
        <v>251.33</v>
      </c>
      <c r="F159" s="21"/>
      <c r="G159" s="17">
        <f t="shared" si="2"/>
        <v>0</v>
      </c>
    </row>
    <row r="160" spans="1:7" x14ac:dyDescent="0.25">
      <c r="A160" s="7" t="s">
        <v>324</v>
      </c>
      <c r="B160" s="8" t="s">
        <v>325</v>
      </c>
      <c r="C160" s="9" t="s">
        <v>73</v>
      </c>
      <c r="D160" s="10">
        <v>9.1999999999999993</v>
      </c>
      <c r="E160" s="10">
        <v>312.2</v>
      </c>
      <c r="F160" s="21"/>
      <c r="G160" s="17">
        <f t="shared" si="2"/>
        <v>0</v>
      </c>
    </row>
    <row r="161" spans="1:7" x14ac:dyDescent="0.25">
      <c r="A161" s="7" t="s">
        <v>326</v>
      </c>
      <c r="B161" s="8" t="s">
        <v>327</v>
      </c>
      <c r="C161" s="9" t="s">
        <v>73</v>
      </c>
      <c r="D161" s="10">
        <v>191.3</v>
      </c>
      <c r="E161" s="10">
        <v>119.43</v>
      </c>
      <c r="F161" s="21"/>
      <c r="G161" s="17">
        <f t="shared" si="2"/>
        <v>0</v>
      </c>
    </row>
    <row r="162" spans="1:7" x14ac:dyDescent="0.25">
      <c r="A162" s="7" t="s">
        <v>328</v>
      </c>
      <c r="B162" s="8" t="s">
        <v>329</v>
      </c>
      <c r="C162" s="9" t="s">
        <v>14</v>
      </c>
      <c r="D162" s="10">
        <v>308.20999999999998</v>
      </c>
      <c r="E162" s="10">
        <v>153.32</v>
      </c>
      <c r="F162" s="21"/>
      <c r="G162" s="17">
        <f t="shared" si="2"/>
        <v>0</v>
      </c>
    </row>
    <row r="163" spans="1:7" x14ac:dyDescent="0.25">
      <c r="A163" s="7" t="s">
        <v>330</v>
      </c>
      <c r="B163" s="8" t="s">
        <v>331</v>
      </c>
      <c r="C163" s="9" t="s">
        <v>14</v>
      </c>
      <c r="D163" s="10">
        <v>7.02</v>
      </c>
      <c r="E163" s="10">
        <v>215.25</v>
      </c>
      <c r="F163" s="21"/>
      <c r="G163" s="17">
        <f t="shared" si="2"/>
        <v>0</v>
      </c>
    </row>
    <row r="164" spans="1:7" x14ac:dyDescent="0.25">
      <c r="A164" s="7" t="s">
        <v>332</v>
      </c>
      <c r="B164" s="8" t="s">
        <v>333</v>
      </c>
      <c r="C164" s="9" t="s">
        <v>82</v>
      </c>
      <c r="D164" s="10">
        <v>7</v>
      </c>
      <c r="E164" s="10">
        <v>608.12</v>
      </c>
      <c r="F164" s="21"/>
      <c r="G164" s="17">
        <f t="shared" si="2"/>
        <v>0</v>
      </c>
    </row>
    <row r="165" spans="1:7" x14ac:dyDescent="0.25">
      <c r="A165" s="7" t="s">
        <v>334</v>
      </c>
      <c r="B165" s="8" t="s">
        <v>335</v>
      </c>
      <c r="C165" s="9" t="s">
        <v>14</v>
      </c>
      <c r="D165" s="10">
        <v>1167.5999999999999</v>
      </c>
      <c r="E165" s="10">
        <v>44.95</v>
      </c>
      <c r="F165" s="21"/>
      <c r="G165" s="17">
        <f t="shared" si="2"/>
        <v>0</v>
      </c>
    </row>
    <row r="166" spans="1:7" x14ac:dyDescent="0.25">
      <c r="A166" s="7" t="s">
        <v>336</v>
      </c>
      <c r="B166" s="8" t="s">
        <v>337</v>
      </c>
      <c r="C166" s="9" t="s">
        <v>14</v>
      </c>
      <c r="D166" s="10">
        <v>1012.72</v>
      </c>
      <c r="E166" s="10">
        <v>47.05</v>
      </c>
      <c r="F166" s="21"/>
      <c r="G166" s="17">
        <f t="shared" si="2"/>
        <v>0</v>
      </c>
    </row>
    <row r="167" spans="1:7" x14ac:dyDescent="0.25">
      <c r="A167" s="7" t="s">
        <v>338</v>
      </c>
      <c r="B167" s="8" t="s">
        <v>339</v>
      </c>
      <c r="C167" s="9" t="s">
        <v>14</v>
      </c>
      <c r="D167" s="10">
        <v>108.72</v>
      </c>
      <c r="E167" s="10">
        <v>83.65</v>
      </c>
      <c r="F167" s="21"/>
      <c r="G167" s="17">
        <f t="shared" si="2"/>
        <v>0</v>
      </c>
    </row>
    <row r="168" spans="1:7" x14ac:dyDescent="0.25">
      <c r="A168" s="7" t="s">
        <v>340</v>
      </c>
      <c r="B168" s="8" t="s">
        <v>341</v>
      </c>
      <c r="C168" s="9" t="s">
        <v>14</v>
      </c>
      <c r="D168" s="10">
        <v>386.92</v>
      </c>
      <c r="E168" s="10">
        <v>45.37</v>
      </c>
      <c r="F168" s="21"/>
      <c r="G168" s="17">
        <f t="shared" si="2"/>
        <v>0</v>
      </c>
    </row>
    <row r="169" spans="1:7" x14ac:dyDescent="0.25">
      <c r="A169" s="7" t="s">
        <v>342</v>
      </c>
      <c r="B169" s="8" t="s">
        <v>343</v>
      </c>
      <c r="C169" s="9" t="s">
        <v>73</v>
      </c>
      <c r="D169" s="10">
        <v>37.6</v>
      </c>
      <c r="E169" s="10">
        <v>20.66</v>
      </c>
      <c r="F169" s="21"/>
      <c r="G169" s="17">
        <f t="shared" si="2"/>
        <v>0</v>
      </c>
    </row>
    <row r="170" spans="1:7" x14ac:dyDescent="0.25">
      <c r="A170" s="7" t="s">
        <v>344</v>
      </c>
      <c r="B170" s="8" t="s">
        <v>345</v>
      </c>
      <c r="C170" s="9" t="s">
        <v>73</v>
      </c>
      <c r="D170" s="10">
        <v>10</v>
      </c>
      <c r="E170" s="10">
        <v>20.74</v>
      </c>
      <c r="F170" s="21"/>
      <c r="G170" s="17">
        <f t="shared" si="2"/>
        <v>0</v>
      </c>
    </row>
    <row r="171" spans="1:7" x14ac:dyDescent="0.25">
      <c r="A171" s="7" t="s">
        <v>346</v>
      </c>
      <c r="B171" s="8" t="s">
        <v>347</v>
      </c>
      <c r="C171" s="9" t="s">
        <v>73</v>
      </c>
      <c r="D171" s="10">
        <v>100</v>
      </c>
      <c r="E171" s="10">
        <v>25.57</v>
      </c>
      <c r="F171" s="21"/>
      <c r="G171" s="17">
        <f t="shared" si="2"/>
        <v>0</v>
      </c>
    </row>
    <row r="172" spans="1:7" x14ac:dyDescent="0.25">
      <c r="A172" s="7" t="s">
        <v>348</v>
      </c>
      <c r="B172" s="8" t="s">
        <v>349</v>
      </c>
      <c r="C172" s="9" t="s">
        <v>73</v>
      </c>
      <c r="D172" s="10">
        <v>8</v>
      </c>
      <c r="E172" s="10">
        <v>23.49</v>
      </c>
      <c r="F172" s="21"/>
      <c r="G172" s="17">
        <f t="shared" si="2"/>
        <v>0</v>
      </c>
    </row>
    <row r="173" spans="1:7" x14ac:dyDescent="0.25">
      <c r="A173" s="7" t="s">
        <v>350</v>
      </c>
      <c r="B173" s="8" t="s">
        <v>337</v>
      </c>
      <c r="C173" s="9" t="s">
        <v>14</v>
      </c>
      <c r="D173" s="10">
        <v>339.17</v>
      </c>
      <c r="E173" s="10">
        <v>36.380000000000003</v>
      </c>
      <c r="F173" s="21"/>
      <c r="G173" s="17">
        <f t="shared" si="2"/>
        <v>0</v>
      </c>
    </row>
    <row r="174" spans="1:7" x14ac:dyDescent="0.25">
      <c r="A174" s="7" t="s">
        <v>351</v>
      </c>
      <c r="B174" s="8" t="s">
        <v>352</v>
      </c>
      <c r="C174" s="9" t="s">
        <v>14</v>
      </c>
      <c r="D174" s="10">
        <v>401.44</v>
      </c>
      <c r="E174" s="10">
        <v>52.23</v>
      </c>
      <c r="F174" s="21"/>
      <c r="G174" s="17">
        <f t="shared" si="2"/>
        <v>0</v>
      </c>
    </row>
    <row r="175" spans="1:7" x14ac:dyDescent="0.25">
      <c r="A175" s="7" t="s">
        <v>353</v>
      </c>
      <c r="B175" s="8" t="s">
        <v>354</v>
      </c>
      <c r="C175" s="9" t="s">
        <v>14</v>
      </c>
      <c r="D175" s="10">
        <v>401.44</v>
      </c>
      <c r="E175" s="10">
        <v>69.92</v>
      </c>
      <c r="F175" s="21"/>
      <c r="G175" s="17">
        <f t="shared" si="2"/>
        <v>0</v>
      </c>
    </row>
    <row r="176" spans="1:7" x14ac:dyDescent="0.25">
      <c r="A176" s="7" t="s">
        <v>355</v>
      </c>
      <c r="B176" s="8" t="s">
        <v>356</v>
      </c>
      <c r="C176" s="9" t="s">
        <v>14</v>
      </c>
      <c r="D176" s="10">
        <v>620</v>
      </c>
      <c r="E176" s="10">
        <v>9.33</v>
      </c>
      <c r="F176" s="21"/>
      <c r="G176" s="17">
        <f t="shared" si="2"/>
        <v>0</v>
      </c>
    </row>
    <row r="177" spans="1:7" x14ac:dyDescent="0.25">
      <c r="A177" s="7" t="s">
        <v>357</v>
      </c>
      <c r="B177" s="8" t="s">
        <v>358</v>
      </c>
      <c r="C177" s="9" t="s">
        <v>14</v>
      </c>
      <c r="D177" s="10">
        <v>620</v>
      </c>
      <c r="E177" s="10">
        <v>40.97</v>
      </c>
      <c r="F177" s="21"/>
      <c r="G177" s="17">
        <f t="shared" si="2"/>
        <v>0</v>
      </c>
    </row>
    <row r="178" spans="1:7" x14ac:dyDescent="0.25">
      <c r="A178" s="7" t="s">
        <v>359</v>
      </c>
      <c r="B178" s="8" t="s">
        <v>360</v>
      </c>
      <c r="C178" s="9" t="s">
        <v>14</v>
      </c>
      <c r="D178" s="10">
        <v>620</v>
      </c>
      <c r="E178" s="10">
        <v>83.32</v>
      </c>
      <c r="F178" s="21"/>
      <c r="G178" s="17">
        <f t="shared" si="2"/>
        <v>0</v>
      </c>
    </row>
    <row r="179" spans="1:7" x14ac:dyDescent="0.25">
      <c r="A179" s="7" t="s">
        <v>361</v>
      </c>
      <c r="B179" s="8" t="s">
        <v>362</v>
      </c>
      <c r="C179" s="9" t="s">
        <v>73</v>
      </c>
      <c r="D179" s="10">
        <v>124.6</v>
      </c>
      <c r="E179" s="10">
        <v>228.45</v>
      </c>
      <c r="F179" s="21"/>
      <c r="G179" s="17">
        <f t="shared" si="2"/>
        <v>0</v>
      </c>
    </row>
    <row r="180" spans="1:7" x14ac:dyDescent="0.25">
      <c r="A180" s="7" t="s">
        <v>363</v>
      </c>
      <c r="B180" s="8" t="s">
        <v>364</v>
      </c>
      <c r="C180" s="9" t="s">
        <v>73</v>
      </c>
      <c r="D180" s="10">
        <v>124.6</v>
      </c>
      <c r="E180" s="10">
        <v>229.74</v>
      </c>
      <c r="F180" s="21"/>
      <c r="G180" s="17">
        <f t="shared" si="2"/>
        <v>0</v>
      </c>
    </row>
    <row r="181" spans="1:7" x14ac:dyDescent="0.25">
      <c r="A181" s="7" t="s">
        <v>365</v>
      </c>
      <c r="B181" s="8" t="s">
        <v>366</v>
      </c>
      <c r="C181" s="9" t="s">
        <v>82</v>
      </c>
      <c r="D181" s="10">
        <v>1</v>
      </c>
      <c r="E181" s="10">
        <v>7097.72</v>
      </c>
      <c r="F181" s="21"/>
      <c r="G181" s="17">
        <f t="shared" si="2"/>
        <v>0</v>
      </c>
    </row>
    <row r="182" spans="1:7" x14ac:dyDescent="0.25">
      <c r="A182" s="7" t="s">
        <v>367</v>
      </c>
      <c r="B182" s="8" t="s">
        <v>368</v>
      </c>
      <c r="C182" s="9" t="s">
        <v>14</v>
      </c>
      <c r="D182" s="10">
        <v>47.17</v>
      </c>
      <c r="E182" s="10">
        <v>638.57000000000005</v>
      </c>
      <c r="F182" s="21"/>
      <c r="G182" s="17">
        <f t="shared" si="2"/>
        <v>0</v>
      </c>
    </row>
    <row r="183" spans="1:7" x14ac:dyDescent="0.25">
      <c r="A183" s="7" t="s">
        <v>369</v>
      </c>
      <c r="B183" s="8" t="s">
        <v>370</v>
      </c>
      <c r="C183" s="9" t="s">
        <v>73</v>
      </c>
      <c r="D183" s="10">
        <v>150</v>
      </c>
      <c r="E183" s="10">
        <v>131.25</v>
      </c>
      <c r="F183" s="21"/>
      <c r="G183" s="17">
        <f t="shared" si="2"/>
        <v>0</v>
      </c>
    </row>
    <row r="184" spans="1:7" x14ac:dyDescent="0.25">
      <c r="A184" s="7" t="s">
        <v>371</v>
      </c>
      <c r="B184" s="8" t="s">
        <v>372</v>
      </c>
      <c r="C184" s="9" t="s">
        <v>14</v>
      </c>
      <c r="D184" s="10">
        <v>80</v>
      </c>
      <c r="E184" s="10">
        <v>5.25</v>
      </c>
      <c r="F184" s="21"/>
      <c r="G184" s="17">
        <f t="shared" si="2"/>
        <v>0</v>
      </c>
    </row>
    <row r="185" spans="1:7" x14ac:dyDescent="0.25">
      <c r="A185" s="7" t="s">
        <v>373</v>
      </c>
      <c r="B185" s="8" t="s">
        <v>374</v>
      </c>
      <c r="C185" s="9" t="s">
        <v>14</v>
      </c>
      <c r="D185" s="10">
        <v>8</v>
      </c>
      <c r="E185" s="10">
        <v>533.98</v>
      </c>
      <c r="F185" s="21"/>
      <c r="G185" s="17">
        <f t="shared" si="2"/>
        <v>0</v>
      </c>
    </row>
    <row r="186" spans="1:7" x14ac:dyDescent="0.25">
      <c r="A186" s="7" t="s">
        <v>375</v>
      </c>
      <c r="B186" s="8" t="s">
        <v>376</v>
      </c>
      <c r="C186" s="9" t="s">
        <v>82</v>
      </c>
      <c r="D186" s="10">
        <v>54</v>
      </c>
      <c r="E186" s="10">
        <v>12.5</v>
      </c>
      <c r="F186" s="21"/>
      <c r="G186" s="17">
        <f t="shared" si="2"/>
        <v>0</v>
      </c>
    </row>
    <row r="187" spans="1:7" x14ac:dyDescent="0.25">
      <c r="A187" s="7" t="s">
        <v>377</v>
      </c>
      <c r="B187" s="8" t="s">
        <v>378</v>
      </c>
      <c r="C187" s="9" t="s">
        <v>82</v>
      </c>
      <c r="D187" s="10">
        <v>27</v>
      </c>
      <c r="E187" s="10">
        <v>6.25</v>
      </c>
      <c r="F187" s="21"/>
      <c r="G187" s="17">
        <f t="shared" si="2"/>
        <v>0</v>
      </c>
    </row>
    <row r="188" spans="1:7" x14ac:dyDescent="0.25">
      <c r="A188" s="7" t="s">
        <v>379</v>
      </c>
      <c r="B188" s="8" t="s">
        <v>380</v>
      </c>
      <c r="C188" s="9" t="s">
        <v>82</v>
      </c>
      <c r="D188" s="10">
        <v>9</v>
      </c>
      <c r="E188" s="10">
        <v>62.5</v>
      </c>
      <c r="F188" s="21"/>
      <c r="G188" s="17">
        <f t="shared" si="2"/>
        <v>0</v>
      </c>
    </row>
    <row r="189" spans="1:7" x14ac:dyDescent="0.25">
      <c r="A189" s="7" t="s">
        <v>381</v>
      </c>
      <c r="B189" s="8" t="s">
        <v>382</v>
      </c>
      <c r="C189" s="9" t="s">
        <v>82</v>
      </c>
      <c r="D189" s="10">
        <v>9</v>
      </c>
      <c r="E189" s="10">
        <v>15.62</v>
      </c>
      <c r="F189" s="21"/>
      <c r="G189" s="17">
        <f t="shared" si="2"/>
        <v>0</v>
      </c>
    </row>
    <row r="190" spans="1:7" x14ac:dyDescent="0.25">
      <c r="A190" s="7" t="s">
        <v>383</v>
      </c>
      <c r="B190" s="8" t="s">
        <v>384</v>
      </c>
      <c r="C190" s="9" t="s">
        <v>82</v>
      </c>
      <c r="D190" s="10">
        <v>1</v>
      </c>
      <c r="E190" s="10">
        <v>31.34</v>
      </c>
      <c r="F190" s="21"/>
      <c r="G190" s="17">
        <f t="shared" si="2"/>
        <v>0</v>
      </c>
    </row>
    <row r="191" spans="1:7" x14ac:dyDescent="0.25">
      <c r="A191" s="7" t="s">
        <v>385</v>
      </c>
      <c r="B191" s="8" t="s">
        <v>386</v>
      </c>
      <c r="C191" s="9" t="s">
        <v>82</v>
      </c>
      <c r="D191" s="10">
        <v>9</v>
      </c>
      <c r="E191" s="10">
        <v>16.79</v>
      </c>
      <c r="F191" s="21"/>
      <c r="G191" s="17">
        <f t="shared" si="2"/>
        <v>0</v>
      </c>
    </row>
    <row r="192" spans="1:7" x14ac:dyDescent="0.25">
      <c r="A192" s="7" t="s">
        <v>387</v>
      </c>
      <c r="B192" s="8" t="s">
        <v>388</v>
      </c>
      <c r="C192" s="9" t="s">
        <v>82</v>
      </c>
      <c r="D192" s="10">
        <v>1</v>
      </c>
      <c r="E192" s="10">
        <v>56.64</v>
      </c>
      <c r="F192" s="21"/>
      <c r="G192" s="17">
        <f t="shared" si="2"/>
        <v>0</v>
      </c>
    </row>
    <row r="193" spans="1:7" x14ac:dyDescent="0.25">
      <c r="A193" s="7" t="s">
        <v>389</v>
      </c>
      <c r="B193" s="8" t="s">
        <v>390</v>
      </c>
      <c r="C193" s="9" t="s">
        <v>82</v>
      </c>
      <c r="D193" s="10">
        <v>1</v>
      </c>
      <c r="E193" s="10">
        <v>2188.64</v>
      </c>
      <c r="F193" s="21"/>
      <c r="G193" s="17">
        <f t="shared" si="2"/>
        <v>0</v>
      </c>
    </row>
    <row r="194" spans="1:7" x14ac:dyDescent="0.25">
      <c r="A194" s="7" t="s">
        <v>391</v>
      </c>
      <c r="B194" s="8" t="s">
        <v>392</v>
      </c>
      <c r="C194" s="9" t="s">
        <v>82</v>
      </c>
      <c r="D194" s="10">
        <v>2</v>
      </c>
      <c r="E194" s="10">
        <v>883.91</v>
      </c>
      <c r="F194" s="21"/>
      <c r="G194" s="17">
        <f t="shared" si="2"/>
        <v>0</v>
      </c>
    </row>
    <row r="195" spans="1:7" x14ac:dyDescent="0.25">
      <c r="A195" s="7" t="s">
        <v>393</v>
      </c>
      <c r="B195" s="8" t="s">
        <v>394</v>
      </c>
      <c r="C195" s="9" t="s">
        <v>82</v>
      </c>
      <c r="D195" s="10">
        <v>17</v>
      </c>
      <c r="E195" s="10">
        <v>120.8</v>
      </c>
      <c r="F195" s="21"/>
      <c r="G195" s="17">
        <f t="shared" si="2"/>
        <v>0</v>
      </c>
    </row>
    <row r="196" spans="1:7" x14ac:dyDescent="0.25">
      <c r="A196" s="7" t="s">
        <v>395</v>
      </c>
      <c r="B196" s="8" t="s">
        <v>396</v>
      </c>
      <c r="C196" s="9" t="s">
        <v>82</v>
      </c>
      <c r="D196" s="10">
        <v>12</v>
      </c>
      <c r="E196" s="10">
        <v>179.32</v>
      </c>
      <c r="F196" s="21"/>
      <c r="G196" s="17">
        <f t="shared" si="2"/>
        <v>0</v>
      </c>
    </row>
    <row r="197" spans="1:7" x14ac:dyDescent="0.25">
      <c r="A197" s="7" t="s">
        <v>397</v>
      </c>
      <c r="B197" s="8" t="s">
        <v>398</v>
      </c>
      <c r="C197" s="9" t="s">
        <v>82</v>
      </c>
      <c r="D197" s="10">
        <v>17</v>
      </c>
      <c r="E197" s="10">
        <v>329.9</v>
      </c>
      <c r="F197" s="21"/>
      <c r="G197" s="17">
        <f t="shared" ref="G197:G201" si="3">TRUNC(F197*D197,2)</f>
        <v>0</v>
      </c>
    </row>
    <row r="198" spans="1:7" x14ac:dyDescent="0.25">
      <c r="A198" s="7" t="s">
        <v>399</v>
      </c>
      <c r="B198" s="8" t="s">
        <v>400</v>
      </c>
      <c r="C198" s="9" t="s">
        <v>82</v>
      </c>
      <c r="D198" s="10">
        <v>6</v>
      </c>
      <c r="E198" s="10">
        <v>480.67</v>
      </c>
      <c r="F198" s="21"/>
      <c r="G198" s="17">
        <f t="shared" si="3"/>
        <v>0</v>
      </c>
    </row>
    <row r="199" spans="1:7" x14ac:dyDescent="0.25">
      <c r="A199" s="7" t="s">
        <v>401</v>
      </c>
      <c r="B199" s="8" t="s">
        <v>402</v>
      </c>
      <c r="C199" s="9" t="s">
        <v>82</v>
      </c>
      <c r="D199" s="10">
        <v>17</v>
      </c>
      <c r="E199" s="10">
        <v>254.78</v>
      </c>
      <c r="F199" s="21"/>
      <c r="G199" s="17">
        <f t="shared" si="3"/>
        <v>0</v>
      </c>
    </row>
    <row r="200" spans="1:7" x14ac:dyDescent="0.25">
      <c r="A200" s="7" t="s">
        <v>403</v>
      </c>
      <c r="B200" s="8" t="s">
        <v>404</v>
      </c>
      <c r="C200" s="9" t="s">
        <v>82</v>
      </c>
      <c r="D200" s="10">
        <v>4</v>
      </c>
      <c r="E200" s="10">
        <v>22.31</v>
      </c>
      <c r="F200" s="21"/>
      <c r="G200" s="17">
        <f t="shared" si="3"/>
        <v>0</v>
      </c>
    </row>
    <row r="201" spans="1:7" x14ac:dyDescent="0.25">
      <c r="A201" s="7" t="s">
        <v>405</v>
      </c>
      <c r="B201" s="8" t="s">
        <v>406</v>
      </c>
      <c r="C201" s="9" t="s">
        <v>82</v>
      </c>
      <c r="D201" s="10">
        <v>1</v>
      </c>
      <c r="E201" s="10">
        <v>579.48</v>
      </c>
      <c r="F201" s="21"/>
      <c r="G201" s="17">
        <f t="shared" si="3"/>
        <v>0</v>
      </c>
    </row>
    <row r="202" spans="1:7" x14ac:dyDescent="0.25">
      <c r="A202" s="7"/>
      <c r="B202" s="8"/>
      <c r="C202" s="9"/>
      <c r="D202" s="10"/>
      <c r="E202" s="10"/>
      <c r="F202" s="11" t="s">
        <v>8</v>
      </c>
      <c r="G202" s="12">
        <f>SUM(G5:G201)</f>
        <v>0</v>
      </c>
    </row>
  </sheetData>
  <sheetProtection algorithmName="SHA-512" hashValue="6Ro3QOTGBYxaIFEJ5iFZ1ESTz+pn2UwkrEysZY3X3EmfOddCPh7mH3BIVZydcYnHy7TeSdtfkb7WVHF4Q1fgaw==" saltValue="+YEzIAVHygSShmIg0WP03Q==" spinCount="100000" sheet="1" objects="1" scenarios="1"/>
  <conditionalFormatting sqref="F5:F20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0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3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407</v>
      </c>
      <c r="B5" s="14" t="s">
        <v>408</v>
      </c>
      <c r="C5" s="15" t="s">
        <v>82</v>
      </c>
      <c r="D5" s="16">
        <v>5</v>
      </c>
      <c r="E5" s="16">
        <v>5249.81</v>
      </c>
      <c r="F5" s="21"/>
      <c r="G5" s="17">
        <f t="shared" ref="G5:G32" si="0">TRUNC(F5*D5,2)</f>
        <v>0</v>
      </c>
    </row>
    <row r="6" spans="1:7" x14ac:dyDescent="0.25">
      <c r="A6" s="7" t="s">
        <v>409</v>
      </c>
      <c r="B6" s="8" t="s">
        <v>410</v>
      </c>
      <c r="C6" s="9" t="s">
        <v>20</v>
      </c>
      <c r="D6" s="10">
        <v>600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15</v>
      </c>
      <c r="B7" s="8" t="s">
        <v>16</v>
      </c>
      <c r="C7" s="9" t="s">
        <v>17</v>
      </c>
      <c r="D7" s="10">
        <v>6000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411</v>
      </c>
      <c r="B8" s="8" t="s">
        <v>26</v>
      </c>
      <c r="C8" s="9" t="s">
        <v>14</v>
      </c>
      <c r="D8" s="10">
        <v>225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412</v>
      </c>
      <c r="B9" s="8" t="s">
        <v>413</v>
      </c>
      <c r="C9" s="9" t="s">
        <v>73</v>
      </c>
      <c r="D9" s="10">
        <v>190</v>
      </c>
      <c r="E9" s="10">
        <v>33.53</v>
      </c>
      <c r="F9" s="21"/>
      <c r="G9" s="17">
        <f t="shared" si="0"/>
        <v>0</v>
      </c>
    </row>
    <row r="10" spans="1:7" x14ac:dyDescent="0.25">
      <c r="A10" s="7" t="s">
        <v>18</v>
      </c>
      <c r="B10" s="8" t="s">
        <v>19</v>
      </c>
      <c r="C10" s="9" t="s">
        <v>20</v>
      </c>
      <c r="D10" s="10">
        <v>73.2</v>
      </c>
      <c r="E10" s="10">
        <v>109.87</v>
      </c>
      <c r="F10" s="21"/>
      <c r="G10" s="17">
        <f t="shared" si="0"/>
        <v>0</v>
      </c>
    </row>
    <row r="11" spans="1:7" x14ac:dyDescent="0.25">
      <c r="A11" s="7" t="s">
        <v>31</v>
      </c>
      <c r="B11" s="8" t="s">
        <v>32</v>
      </c>
      <c r="C11" s="9" t="s">
        <v>20</v>
      </c>
      <c r="D11" s="10">
        <v>73.2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414</v>
      </c>
      <c r="B12" s="8" t="s">
        <v>415</v>
      </c>
      <c r="C12" s="9" t="s">
        <v>40</v>
      </c>
      <c r="D12" s="10">
        <v>382.5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45</v>
      </c>
      <c r="B13" s="8" t="s">
        <v>46</v>
      </c>
      <c r="C13" s="9" t="s">
        <v>20</v>
      </c>
      <c r="D13" s="10">
        <v>4</v>
      </c>
      <c r="E13" s="10">
        <v>721.03</v>
      </c>
      <c r="F13" s="21"/>
      <c r="G13" s="17">
        <f t="shared" si="0"/>
        <v>0</v>
      </c>
    </row>
    <row r="14" spans="1:7" x14ac:dyDescent="0.25">
      <c r="A14" s="7" t="s">
        <v>416</v>
      </c>
      <c r="B14" s="8" t="s">
        <v>417</v>
      </c>
      <c r="C14" s="9" t="s">
        <v>73</v>
      </c>
      <c r="D14" s="10">
        <v>65</v>
      </c>
      <c r="E14" s="10">
        <v>279.7</v>
      </c>
      <c r="F14" s="21"/>
      <c r="G14" s="17">
        <f t="shared" si="0"/>
        <v>0</v>
      </c>
    </row>
    <row r="15" spans="1:7" x14ac:dyDescent="0.25">
      <c r="A15" s="7" t="s">
        <v>418</v>
      </c>
      <c r="B15" s="8" t="s">
        <v>419</v>
      </c>
      <c r="C15" s="9" t="s">
        <v>73</v>
      </c>
      <c r="D15" s="10">
        <v>70</v>
      </c>
      <c r="E15" s="10">
        <v>26.22</v>
      </c>
      <c r="F15" s="21"/>
      <c r="G15" s="17">
        <f t="shared" si="0"/>
        <v>0</v>
      </c>
    </row>
    <row r="16" spans="1:7" x14ac:dyDescent="0.25">
      <c r="A16" s="7" t="s">
        <v>420</v>
      </c>
      <c r="B16" s="8" t="s">
        <v>421</v>
      </c>
      <c r="C16" s="9" t="s">
        <v>73</v>
      </c>
      <c r="D16" s="10">
        <v>280</v>
      </c>
      <c r="E16" s="10">
        <v>43.98</v>
      </c>
      <c r="F16" s="21"/>
      <c r="G16" s="17">
        <f t="shared" si="0"/>
        <v>0</v>
      </c>
    </row>
    <row r="17" spans="1:7" x14ac:dyDescent="0.25">
      <c r="A17" s="7" t="s">
        <v>422</v>
      </c>
      <c r="B17" s="8" t="s">
        <v>423</v>
      </c>
      <c r="C17" s="9" t="s">
        <v>73</v>
      </c>
      <c r="D17" s="10">
        <v>70</v>
      </c>
      <c r="E17" s="10">
        <v>77.64</v>
      </c>
      <c r="F17" s="21"/>
      <c r="G17" s="17">
        <f t="shared" si="0"/>
        <v>0</v>
      </c>
    </row>
    <row r="18" spans="1:7" x14ac:dyDescent="0.25">
      <c r="A18" s="7" t="s">
        <v>424</v>
      </c>
      <c r="B18" s="8" t="s">
        <v>425</v>
      </c>
      <c r="C18" s="9" t="s">
        <v>82</v>
      </c>
      <c r="D18" s="10">
        <v>30</v>
      </c>
      <c r="E18" s="10">
        <v>128.88999999999999</v>
      </c>
      <c r="F18" s="21"/>
      <c r="G18" s="17">
        <f t="shared" si="0"/>
        <v>0</v>
      </c>
    </row>
    <row r="19" spans="1:7" x14ac:dyDescent="0.25">
      <c r="A19" s="7" t="s">
        <v>426</v>
      </c>
      <c r="B19" s="8" t="s">
        <v>427</v>
      </c>
      <c r="C19" s="9" t="s">
        <v>73</v>
      </c>
      <c r="D19" s="10">
        <v>25</v>
      </c>
      <c r="E19" s="10">
        <v>1046.1500000000001</v>
      </c>
      <c r="F19" s="21"/>
      <c r="G19" s="17">
        <f t="shared" si="0"/>
        <v>0</v>
      </c>
    </row>
    <row r="20" spans="1:7" x14ac:dyDescent="0.25">
      <c r="A20" s="7" t="s">
        <v>428</v>
      </c>
      <c r="B20" s="8" t="s">
        <v>429</v>
      </c>
      <c r="C20" s="9" t="s">
        <v>14</v>
      </c>
      <c r="D20" s="10">
        <v>225</v>
      </c>
      <c r="E20" s="10">
        <v>53.81</v>
      </c>
      <c r="F20" s="21"/>
      <c r="G20" s="17">
        <f t="shared" si="0"/>
        <v>0</v>
      </c>
    </row>
    <row r="21" spans="1:7" x14ac:dyDescent="0.25">
      <c r="A21" s="7" t="s">
        <v>430</v>
      </c>
      <c r="B21" s="8" t="s">
        <v>28</v>
      </c>
      <c r="C21" s="9" t="s">
        <v>14</v>
      </c>
      <c r="D21" s="10">
        <v>225</v>
      </c>
      <c r="E21" s="10">
        <v>14.46</v>
      </c>
      <c r="F21" s="21"/>
      <c r="G21" s="17">
        <f t="shared" si="0"/>
        <v>0</v>
      </c>
    </row>
    <row r="22" spans="1:7" x14ac:dyDescent="0.25">
      <c r="A22" s="7" t="s">
        <v>431</v>
      </c>
      <c r="B22" s="8" t="s">
        <v>432</v>
      </c>
      <c r="C22" s="9" t="s">
        <v>14</v>
      </c>
      <c r="D22" s="10">
        <v>225</v>
      </c>
      <c r="E22" s="10">
        <v>86.93</v>
      </c>
      <c r="F22" s="21"/>
      <c r="G22" s="17">
        <f t="shared" si="0"/>
        <v>0</v>
      </c>
    </row>
    <row r="23" spans="1:7" x14ac:dyDescent="0.25">
      <c r="A23" s="7" t="s">
        <v>433</v>
      </c>
      <c r="B23" s="8" t="s">
        <v>434</v>
      </c>
      <c r="C23" s="9" t="s">
        <v>14</v>
      </c>
      <c r="D23" s="10">
        <v>1800</v>
      </c>
      <c r="E23" s="10">
        <v>22.23</v>
      </c>
      <c r="F23" s="21"/>
      <c r="G23" s="17">
        <f t="shared" si="0"/>
        <v>0</v>
      </c>
    </row>
    <row r="24" spans="1:7" x14ac:dyDescent="0.25">
      <c r="A24" s="7" t="s">
        <v>435</v>
      </c>
      <c r="B24" s="8" t="s">
        <v>436</v>
      </c>
      <c r="C24" s="9" t="s">
        <v>14</v>
      </c>
      <c r="D24" s="10">
        <v>75</v>
      </c>
      <c r="E24" s="10">
        <v>216.43</v>
      </c>
      <c r="F24" s="21"/>
      <c r="G24" s="17">
        <f t="shared" si="0"/>
        <v>0</v>
      </c>
    </row>
    <row r="25" spans="1:7" x14ac:dyDescent="0.25">
      <c r="A25" s="7" t="s">
        <v>437</v>
      </c>
      <c r="B25" s="8" t="s">
        <v>438</v>
      </c>
      <c r="C25" s="9" t="s">
        <v>14</v>
      </c>
      <c r="D25" s="10">
        <v>144</v>
      </c>
      <c r="E25" s="10">
        <v>110.07</v>
      </c>
      <c r="F25" s="21"/>
      <c r="G25" s="17">
        <f t="shared" si="0"/>
        <v>0</v>
      </c>
    </row>
    <row r="26" spans="1:7" x14ac:dyDescent="0.25">
      <c r="A26" s="7" t="s">
        <v>439</v>
      </c>
      <c r="B26" s="8" t="s">
        <v>440</v>
      </c>
      <c r="C26" s="9" t="s">
        <v>73</v>
      </c>
      <c r="D26" s="10">
        <v>1080</v>
      </c>
      <c r="E26" s="10">
        <v>35.36</v>
      </c>
      <c r="F26" s="21"/>
      <c r="G26" s="17">
        <f t="shared" si="0"/>
        <v>0</v>
      </c>
    </row>
    <row r="27" spans="1:7" x14ac:dyDescent="0.25">
      <c r="A27" s="7" t="s">
        <v>441</v>
      </c>
      <c r="B27" s="8" t="s">
        <v>442</v>
      </c>
      <c r="C27" s="9" t="s">
        <v>20</v>
      </c>
      <c r="D27" s="10">
        <v>90</v>
      </c>
      <c r="E27" s="10">
        <v>280.45999999999998</v>
      </c>
      <c r="F27" s="21"/>
      <c r="G27" s="17">
        <f t="shared" si="0"/>
        <v>0</v>
      </c>
    </row>
    <row r="28" spans="1:7" x14ac:dyDescent="0.25">
      <c r="A28" s="7" t="s">
        <v>443</v>
      </c>
      <c r="B28" s="8" t="s">
        <v>444</v>
      </c>
      <c r="C28" s="9" t="s">
        <v>82</v>
      </c>
      <c r="D28" s="10">
        <v>8</v>
      </c>
      <c r="E28" s="10">
        <v>2041.04</v>
      </c>
      <c r="F28" s="21"/>
      <c r="G28" s="17">
        <f t="shared" si="0"/>
        <v>0</v>
      </c>
    </row>
    <row r="29" spans="1:7" x14ac:dyDescent="0.25">
      <c r="A29" s="7" t="s">
        <v>445</v>
      </c>
      <c r="B29" s="8" t="s">
        <v>446</v>
      </c>
      <c r="C29" s="9" t="s">
        <v>82</v>
      </c>
      <c r="D29" s="10">
        <v>60</v>
      </c>
      <c r="E29" s="10">
        <v>35.71</v>
      </c>
      <c r="F29" s="21"/>
      <c r="G29" s="17">
        <f t="shared" si="0"/>
        <v>0</v>
      </c>
    </row>
    <row r="30" spans="1:7" x14ac:dyDescent="0.25">
      <c r="A30" s="7" t="s">
        <v>447</v>
      </c>
      <c r="B30" s="8" t="s">
        <v>448</v>
      </c>
      <c r="C30" s="9" t="s">
        <v>14</v>
      </c>
      <c r="D30" s="10">
        <v>75</v>
      </c>
      <c r="E30" s="10">
        <v>3.03</v>
      </c>
      <c r="F30" s="21"/>
      <c r="G30" s="17">
        <f t="shared" si="0"/>
        <v>0</v>
      </c>
    </row>
    <row r="31" spans="1:7" x14ac:dyDescent="0.25">
      <c r="A31" s="7" t="s">
        <v>449</v>
      </c>
      <c r="B31" s="8" t="s">
        <v>450</v>
      </c>
      <c r="C31" s="9" t="s">
        <v>20</v>
      </c>
      <c r="D31" s="10">
        <v>180</v>
      </c>
      <c r="E31" s="10">
        <v>357.1</v>
      </c>
      <c r="F31" s="21"/>
      <c r="G31" s="17">
        <f t="shared" si="0"/>
        <v>0</v>
      </c>
    </row>
    <row r="32" spans="1:7" x14ac:dyDescent="0.25">
      <c r="A32" s="7" t="s">
        <v>451</v>
      </c>
      <c r="B32" s="8" t="s">
        <v>452</v>
      </c>
      <c r="C32" s="9" t="s">
        <v>82</v>
      </c>
      <c r="D32" s="10">
        <v>60</v>
      </c>
      <c r="E32" s="10">
        <v>911.13</v>
      </c>
      <c r="F32" s="21"/>
      <c r="G32" s="17">
        <f t="shared" si="0"/>
        <v>0</v>
      </c>
    </row>
    <row r="33" spans="1:7" x14ac:dyDescent="0.25">
      <c r="A33" s="7"/>
      <c r="B33" s="8"/>
      <c r="C33" s="9"/>
      <c r="D33" s="10"/>
      <c r="E33" s="10"/>
      <c r="F33" s="11" t="s">
        <v>8</v>
      </c>
      <c r="G33" s="12">
        <f>SUM(G5:G32)</f>
        <v>0</v>
      </c>
    </row>
  </sheetData>
  <sheetProtection algorithmName="SHA-512" hashValue="ijXJERX25VAgRRbmfDbl1kLYODwLl4BsyPnKX2e1OTYgn+hQjnNGIuPbQ9BIcGHGGTaHlNmzmRVJCwOdAiWAvA==" saltValue="kUAfR2bvSL4Se13d2MCYqA==" spinCount="100000" sheet="1" objects="1" scenarios="1"/>
  <conditionalFormatting sqref="F5:F3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2" xr:uid="{03BF0E99-E862-40AE-9D95-A8A6ADD3C7E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2026-01-08T11:51:18Z</dcterms:modified>
</cp:coreProperties>
</file>